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PZHR\ORGANIZACIJA PREHRANE\JAVNO NAROČANJE ŽIVIL 2026 - 2030\Nabava materiala, vsi sklopi, iz MKW od 1.1.2022 do 31.12.2025\"/>
    </mc:Choice>
  </mc:AlternateContent>
  <xr:revisionPtr revIDLastSave="0" documentId="13_ncr:1_{D5852B6F-6707-4126-860E-150EAE4466D0}" xr6:coauthVersionLast="47" xr6:coauthVersionMax="47" xr10:uidLastSave="{00000000-0000-0000-0000-000000000000}"/>
  <bookViews>
    <workbookView xWindow="-108" yWindow="-108" windowWidth="23256" windowHeight="12456" tabRatio="702" firstSheet="9" activeTab="15" xr2:uid="{DE0CD9CF-6627-43EE-93DE-387ADB5DB5AA}"/>
  </bookViews>
  <sheets>
    <sheet name="1. sklop ne vse IK" sheetId="1" r:id="rId1"/>
    <sheet name="2. sklop ne vse IK" sheetId="3" r:id="rId2"/>
    <sheet name="3. sklop ne vse IK" sheetId="4" r:id="rId3"/>
    <sheet name="4. sklop" sheetId="5" r:id="rId4"/>
    <sheet name="5. sklop I. 6 mes.)" sheetId="6" r:id="rId5"/>
    <sheet name="6. sklop" sheetId="7" r:id="rId6"/>
    <sheet name="7. sklop" sheetId="8" r:id="rId7"/>
    <sheet name="8. sklop ne vse BIO" sheetId="9" r:id="rId8"/>
    <sheet name="9. sklop ne vse BIO" sheetId="10" r:id="rId9"/>
    <sheet name="10. sklop ne vse BIO" sheetId="11" r:id="rId10"/>
    <sheet name="11. sklop" sheetId="12" r:id="rId11"/>
    <sheet name="12. sklop ne vse BIO" sheetId="13" r:id="rId12"/>
    <sheet name="13. sklop" sheetId="14" r:id="rId13"/>
    <sheet name="14. sklop ne vse BIO" sheetId="16" r:id="rId14"/>
    <sheet name="15. sklop" sheetId="15" r:id="rId15"/>
    <sheet name="16. sklop vse BIO, IK" sheetId="26" r:id="rId16"/>
    <sheet name="17. sklop vse BIO" sheetId="17" r:id="rId17"/>
    <sheet name="18. sklop vse BIO" sheetId="18" r:id="rId18"/>
    <sheet name="19. sklop vse BIO" sheetId="19" r:id="rId19"/>
    <sheet name="20. sklop vse BIO" sheetId="20" r:id="rId20"/>
    <sheet name="21. sklop vse BIO" sheetId="21" r:id="rId21"/>
    <sheet name="22. sklop I. 6 mes. vse BIO" sheetId="22" r:id="rId22"/>
    <sheet name="23. sklop I. 6 mes.) vse IK" sheetId="23" r:id="rId23"/>
    <sheet name="24. sklop vse BIO" sheetId="24" r:id="rId24"/>
    <sheet name="25. sklop vse BIO" sheetId="25" r:id="rId25"/>
  </sheets>
  <definedNames>
    <definedName name="_xlnm._FilterDatabase" localSheetId="0" hidden="1">'1. sklop ne vse IK'!$A$10:$L$56</definedName>
    <definedName name="_xlnm._FilterDatabase" localSheetId="9" hidden="1">'10. sklop ne vse BIO'!$A$10:$L$30</definedName>
    <definedName name="_xlnm._FilterDatabase" localSheetId="11" hidden="1">'12. sklop ne vse BIO'!$A$10:$K$143</definedName>
    <definedName name="_xlnm._FilterDatabase" localSheetId="13" hidden="1">'14. sklop ne vse BIO'!$A$10:$L$200</definedName>
    <definedName name="_xlnm._FilterDatabase" localSheetId="1" hidden="1">'2. sklop ne vse IK'!$A$10:$L$33</definedName>
    <definedName name="_xlnm._FilterDatabase" localSheetId="2" hidden="1">'3. sklop ne vse IK'!$A$10:$L$79</definedName>
    <definedName name="_xlnm._FilterDatabase" localSheetId="7" hidden="1">'8. sklop ne vse BIO'!$A$10:$L$115</definedName>
    <definedName name="_xlnm._FilterDatabase" localSheetId="8" hidden="1">'9. sklop ne vse BIO'!$A$10:$L$98</definedName>
    <definedName name="_xlnm.Print_Area" localSheetId="0">'1. sklop ne vse IK'!$A$1:$L$59</definedName>
    <definedName name="_xlnm.Print_Area" localSheetId="11">'12. sklop ne vse BIO'!$A$1:$L$147</definedName>
    <definedName name="_xlnm.Print_Area" localSheetId="13">'14. sklop ne vse BIO'!$A$1:$L$202</definedName>
    <definedName name="_xlnm.Print_Area" localSheetId="15">'16. sklop vse BIO, IK'!$A$1:$L$32</definedName>
    <definedName name="_xlnm.Print_Area" localSheetId="16">'17. sklop vse BIO'!$A$1:$L$29</definedName>
    <definedName name="_xlnm.Print_Area" localSheetId="17">'18. sklop vse BIO'!$A$1:$L$28</definedName>
    <definedName name="_xlnm.Print_Area" localSheetId="18">'19. sklop vse BIO'!$A$1:$L$44</definedName>
    <definedName name="_xlnm.Print_Area" localSheetId="1">'2. sklop ne vse IK'!$A$1:$L$37</definedName>
    <definedName name="_xlnm.Print_Area" localSheetId="19">'20. sklop vse BIO'!$A$1:$L$32</definedName>
    <definedName name="_xlnm.Print_Area" localSheetId="20">'21. sklop vse BIO'!$A$1:$L$23</definedName>
    <definedName name="_xlnm.Print_Area" localSheetId="21">'22. sklop I. 6 mes. vse BIO'!$A$1:$L$51</definedName>
    <definedName name="_xlnm.Print_Area" localSheetId="23">'24. sklop vse BIO'!$A$1:$L$31</definedName>
    <definedName name="_xlnm.Print_Area" localSheetId="24">'25. sklop vse BIO'!$A$1:$L$23</definedName>
    <definedName name="_xlnm.Print_Area" localSheetId="3">'4. sklop'!$A$1:$L$96</definedName>
    <definedName name="_xlnm.Print_Area" localSheetId="4">'5. sklop I. 6 mes.)'!$A$1:$L$137</definedName>
    <definedName name="_xlnm.Print_Area" localSheetId="5">'6. sklop'!$A$1:$L$38</definedName>
    <definedName name="_xlnm.Print_Area" localSheetId="6">'7. sklop'!$A$1:$L$49</definedName>
    <definedName name="_xlnm.Print_Area" localSheetId="8">'9. sklop ne vse BIO'!$A$1:$L$102</definedName>
    <definedName name="sklop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23" l="1"/>
  <c r="F17" i="12" l="1"/>
  <c r="F17" i="14" l="1"/>
  <c r="F27" i="24"/>
  <c r="I26" i="24"/>
  <c r="J26" i="24" s="1"/>
  <c r="F19" i="21"/>
  <c r="I18" i="21"/>
  <c r="J18" i="21" s="1"/>
  <c r="F28" i="20"/>
  <c r="I27" i="20"/>
  <c r="J27" i="20" s="1"/>
  <c r="I197" i="16"/>
  <c r="J197" i="16" s="1"/>
  <c r="I196" i="16"/>
  <c r="J196" i="16" s="1"/>
  <c r="I195" i="16"/>
  <c r="J195" i="16" s="1"/>
  <c r="I194" i="16"/>
  <c r="J194" i="16" s="1"/>
  <c r="I193" i="16"/>
  <c r="J193" i="16" s="1"/>
  <c r="I192" i="16"/>
  <c r="J192" i="16" s="1"/>
  <c r="I191" i="16"/>
  <c r="J191" i="16" s="1"/>
  <c r="I190" i="16"/>
  <c r="J190" i="16" s="1"/>
  <c r="I189" i="16"/>
  <c r="J189" i="16" s="1"/>
  <c r="I188" i="16"/>
  <c r="J188" i="16" s="1"/>
  <c r="I187" i="16"/>
  <c r="J187" i="16" s="1"/>
  <c r="I186" i="16"/>
  <c r="J186" i="16" s="1"/>
  <c r="I142" i="13"/>
  <c r="J142" i="13" s="1"/>
  <c r="I141" i="13"/>
  <c r="J141" i="13" s="1"/>
  <c r="I140" i="13"/>
  <c r="J140" i="13" s="1"/>
  <c r="I139" i="13"/>
  <c r="J139" i="13" s="1"/>
  <c r="I138" i="13"/>
  <c r="J138" i="13" s="1"/>
  <c r="I137" i="13"/>
  <c r="J137" i="13" s="1"/>
  <c r="I136" i="13"/>
  <c r="J136" i="13" s="1"/>
  <c r="F98" i="10"/>
  <c r="F115" i="9"/>
  <c r="I97" i="10"/>
  <c r="J97" i="10" s="1"/>
  <c r="I96" i="10"/>
  <c r="J96" i="10" s="1"/>
  <c r="J95" i="10"/>
  <c r="I95" i="10"/>
  <c r="I94" i="10"/>
  <c r="J94" i="10" s="1"/>
  <c r="I93" i="10"/>
  <c r="J93" i="10" s="1"/>
  <c r="I92" i="10"/>
  <c r="J92" i="10" s="1"/>
  <c r="I91" i="10"/>
  <c r="J91" i="10" s="1"/>
  <c r="I90" i="10"/>
  <c r="J90" i="10" s="1"/>
  <c r="I89" i="10"/>
  <c r="J89" i="10" s="1"/>
  <c r="I88" i="10"/>
  <c r="J88" i="10" s="1"/>
  <c r="I114" i="9"/>
  <c r="J114" i="9" s="1"/>
  <c r="I113" i="9"/>
  <c r="J113" i="9" s="1"/>
  <c r="I112" i="9"/>
  <c r="J112" i="9" s="1"/>
  <c r="I111" i="9"/>
  <c r="J111" i="9" s="1"/>
  <c r="I110" i="9"/>
  <c r="J110" i="9" s="1"/>
  <c r="I109" i="9"/>
  <c r="J109" i="9" s="1"/>
  <c r="I108" i="9"/>
  <c r="J108" i="9" s="1"/>
  <c r="I107" i="9"/>
  <c r="J107" i="9" s="1"/>
  <c r="I106" i="9"/>
  <c r="J106" i="9" s="1"/>
  <c r="I105" i="9"/>
  <c r="J105" i="9" s="1"/>
  <c r="I104" i="9"/>
  <c r="J104" i="9" s="1"/>
  <c r="I103" i="9"/>
  <c r="J103" i="9" s="1"/>
  <c r="I102" i="9"/>
  <c r="J102" i="9" s="1"/>
  <c r="I101" i="9"/>
  <c r="J101" i="9" s="1"/>
  <c r="J12" i="25"/>
  <c r="J13" i="25"/>
  <c r="J14" i="25"/>
  <c r="J15" i="25"/>
  <c r="J16" i="25"/>
  <c r="J17" i="25"/>
  <c r="J18" i="25"/>
  <c r="J11" i="25"/>
  <c r="J13" i="23"/>
  <c r="J14" i="23"/>
  <c r="J12" i="23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12" i="22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11" i="19"/>
  <c r="J11" i="18"/>
  <c r="J17" i="17"/>
  <c r="J13" i="17"/>
  <c r="J12" i="17"/>
  <c r="J14" i="17"/>
  <c r="J15" i="17"/>
  <c r="J16" i="17"/>
  <c r="J18" i="17"/>
  <c r="J19" i="17"/>
  <c r="J20" i="17"/>
  <c r="J21" i="17"/>
  <c r="J22" i="17"/>
  <c r="J23" i="17"/>
  <c r="J24" i="17"/>
  <c r="J11" i="17"/>
  <c r="J12" i="18"/>
  <c r="J13" i="18"/>
  <c r="J14" i="18"/>
  <c r="J15" i="18"/>
  <c r="J16" i="18"/>
  <c r="J17" i="18"/>
  <c r="J18" i="18"/>
  <c r="J19" i="18"/>
  <c r="J20" i="18"/>
  <c r="J21" i="18"/>
  <c r="J22" i="18"/>
  <c r="J23" i="18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11" i="26"/>
  <c r="J12" i="15"/>
  <c r="J11" i="15"/>
  <c r="J12" i="14"/>
  <c r="J13" i="14"/>
  <c r="J14" i="14"/>
  <c r="J15" i="14"/>
  <c r="J16" i="14"/>
  <c r="J11" i="14"/>
  <c r="J12" i="12"/>
  <c r="J13" i="12"/>
  <c r="J14" i="12"/>
  <c r="J15" i="12"/>
  <c r="J16" i="12"/>
  <c r="J11" i="12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11" i="8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11" i="7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2" i="6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11" i="5"/>
  <c r="J15" i="23" l="1"/>
  <c r="J19" i="25"/>
  <c r="J24" i="18"/>
  <c r="J13" i="15"/>
  <c r="J17" i="12"/>
  <c r="J45" i="8"/>
  <c r="J132" i="6"/>
  <c r="J92" i="5"/>
  <c r="J17" i="14"/>
  <c r="J25" i="17"/>
  <c r="J28" i="26"/>
  <c r="I44" i="8" l="1"/>
  <c r="F45" i="8"/>
  <c r="I18" i="25" l="1"/>
  <c r="I17" i="25"/>
  <c r="I16" i="25"/>
  <c r="I15" i="25"/>
  <c r="F19" i="25"/>
  <c r="I25" i="24"/>
  <c r="J25" i="24" s="1"/>
  <c r="I24" i="24"/>
  <c r="J24" i="24" s="1"/>
  <c r="I23" i="24"/>
  <c r="J23" i="24" s="1"/>
  <c r="I45" i="22"/>
  <c r="I44" i="22"/>
  <c r="I43" i="22"/>
  <c r="I42" i="22"/>
  <c r="I41" i="22"/>
  <c r="F46" i="22"/>
  <c r="J46" i="22" l="1"/>
  <c r="I17" i="21"/>
  <c r="J17" i="21" s="1"/>
  <c r="I26" i="20"/>
  <c r="J26" i="20" s="1"/>
  <c r="I25" i="20"/>
  <c r="J25" i="20" s="1"/>
  <c r="F24" i="18"/>
  <c r="F25" i="17"/>
  <c r="F28" i="26"/>
  <c r="I24" i="17"/>
  <c r="I23" i="17"/>
  <c r="I22" i="17"/>
  <c r="I21" i="17"/>
  <c r="I20" i="17"/>
  <c r="I185" i="16"/>
  <c r="J185" i="16" s="1"/>
  <c r="I184" i="16"/>
  <c r="J184" i="16" s="1"/>
  <c r="I183" i="16"/>
  <c r="J183" i="16" s="1"/>
  <c r="I182" i="16"/>
  <c r="J182" i="16" s="1"/>
  <c r="I181" i="16"/>
  <c r="J181" i="16" s="1"/>
  <c r="I180" i="16"/>
  <c r="J180" i="16" s="1"/>
  <c r="I179" i="16"/>
  <c r="J179" i="16" s="1"/>
  <c r="I178" i="16"/>
  <c r="J178" i="16" s="1"/>
  <c r="I177" i="16"/>
  <c r="J177" i="16" s="1"/>
  <c r="I176" i="16"/>
  <c r="J176" i="16" s="1"/>
  <c r="I175" i="16"/>
  <c r="J175" i="16" s="1"/>
  <c r="I174" i="16"/>
  <c r="J174" i="16" s="1"/>
  <c r="I173" i="16"/>
  <c r="J173" i="16" s="1"/>
  <c r="I172" i="16"/>
  <c r="J172" i="16" s="1"/>
  <c r="I171" i="16"/>
  <c r="J171" i="16" s="1"/>
  <c r="I135" i="13"/>
  <c r="J135" i="13" s="1"/>
  <c r="F30" i="11"/>
  <c r="I87" i="10"/>
  <c r="J87" i="10" s="1"/>
  <c r="I86" i="10"/>
  <c r="J86" i="10" s="1"/>
  <c r="I100" i="9"/>
  <c r="J100" i="9" s="1"/>
  <c r="I99" i="9"/>
  <c r="J99" i="9" s="1"/>
  <c r="I98" i="9"/>
  <c r="J98" i="9" s="1"/>
  <c r="I97" i="9"/>
  <c r="J97" i="9" s="1"/>
  <c r="I43" i="8"/>
  <c r="F34" i="7"/>
  <c r="F132" i="6"/>
  <c r="I131" i="6"/>
  <c r="I130" i="6"/>
  <c r="I129" i="6"/>
  <c r="I128" i="6"/>
  <c r="I127" i="6"/>
  <c r="I29" i="11" l="1"/>
  <c r="J29" i="11" s="1"/>
  <c r="I78" i="4"/>
  <c r="J78" i="4" s="1"/>
  <c r="I77" i="4"/>
  <c r="J77" i="4" s="1"/>
  <c r="I76" i="4"/>
  <c r="J76" i="4" s="1"/>
  <c r="I75" i="4"/>
  <c r="J75" i="4" s="1"/>
  <c r="I74" i="4"/>
  <c r="J74" i="4" s="1"/>
  <c r="I73" i="4"/>
  <c r="J73" i="4" s="1"/>
  <c r="F79" i="4"/>
  <c r="F33" i="3"/>
  <c r="I31" i="3"/>
  <c r="J31" i="3" s="1"/>
  <c r="I96" i="9" l="1"/>
  <c r="J96" i="9" s="1"/>
  <c r="I95" i="9"/>
  <c r="J95" i="9" s="1"/>
  <c r="I94" i="9"/>
  <c r="J94" i="9" s="1"/>
  <c r="I93" i="9"/>
  <c r="J93" i="9" s="1"/>
  <c r="I92" i="9"/>
  <c r="J92" i="9" s="1"/>
  <c r="I91" i="9"/>
  <c r="J91" i="9" s="1"/>
  <c r="I90" i="9"/>
  <c r="J90" i="9" s="1"/>
  <c r="I89" i="9"/>
  <c r="J89" i="9" s="1"/>
  <c r="I88" i="9"/>
  <c r="J88" i="9" s="1"/>
  <c r="I87" i="9"/>
  <c r="J87" i="9" s="1"/>
  <c r="I86" i="9"/>
  <c r="J86" i="9" s="1"/>
  <c r="I85" i="9"/>
  <c r="J85" i="9" s="1"/>
  <c r="I84" i="9"/>
  <c r="J84" i="9" s="1"/>
  <c r="I83" i="9"/>
  <c r="J83" i="9" s="1"/>
  <c r="I82" i="9"/>
  <c r="J82" i="9" s="1"/>
  <c r="I81" i="9"/>
  <c r="J81" i="9" s="1"/>
  <c r="I80" i="9"/>
  <c r="J80" i="9" s="1"/>
  <c r="I170" i="16"/>
  <c r="J170" i="16" s="1"/>
  <c r="I169" i="16"/>
  <c r="J169" i="16" s="1"/>
  <c r="I168" i="16"/>
  <c r="J168" i="16" s="1"/>
  <c r="I167" i="16"/>
  <c r="J167" i="16" s="1"/>
  <c r="I166" i="16"/>
  <c r="J166" i="16" s="1"/>
  <c r="I165" i="16"/>
  <c r="J165" i="16" s="1"/>
  <c r="I22" i="24"/>
  <c r="J22" i="24" s="1"/>
  <c r="I79" i="9" l="1"/>
  <c r="J79" i="9" s="1"/>
  <c r="I78" i="9"/>
  <c r="J78" i="9" s="1"/>
  <c r="I77" i="9"/>
  <c r="J77" i="9" s="1"/>
  <c r="I76" i="9"/>
  <c r="J76" i="9" s="1"/>
  <c r="I33" i="7"/>
  <c r="I126" i="6"/>
  <c r="I91" i="5"/>
  <c r="F92" i="5"/>
  <c r="I90" i="5"/>
  <c r="I89" i="5"/>
  <c r="I88" i="5"/>
  <c r="I87" i="5"/>
  <c r="I86" i="5"/>
  <c r="I85" i="5"/>
  <c r="F56" i="1"/>
  <c r="I55" i="1"/>
  <c r="J55" i="1" s="1"/>
  <c r="I134" i="13"/>
  <c r="J134" i="13" s="1"/>
  <c r="I85" i="10"/>
  <c r="J85" i="10" s="1"/>
  <c r="I84" i="10"/>
  <c r="J84" i="10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I77" i="10"/>
  <c r="J77" i="10" s="1"/>
  <c r="I76" i="10"/>
  <c r="J76" i="10" s="1"/>
  <c r="I75" i="10"/>
  <c r="J75" i="10" s="1"/>
  <c r="I74" i="10"/>
  <c r="J74" i="10" s="1"/>
  <c r="I73" i="10"/>
  <c r="J73" i="10" s="1"/>
  <c r="I72" i="10"/>
  <c r="J72" i="10" s="1"/>
  <c r="F40" i="19"/>
  <c r="F13" i="15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4" i="23"/>
  <c r="I13" i="23"/>
  <c r="I12" i="23"/>
  <c r="I21" i="24"/>
  <c r="J21" i="24" s="1"/>
  <c r="I20" i="24"/>
  <c r="J20" i="24" s="1"/>
  <c r="I19" i="24"/>
  <c r="J19" i="24" s="1"/>
  <c r="I18" i="24"/>
  <c r="J18" i="24" s="1"/>
  <c r="I17" i="24"/>
  <c r="J17" i="24" s="1"/>
  <c r="I16" i="24"/>
  <c r="J16" i="24" s="1"/>
  <c r="I15" i="24"/>
  <c r="J15" i="24" s="1"/>
  <c r="I14" i="24"/>
  <c r="J14" i="24" s="1"/>
  <c r="I13" i="24"/>
  <c r="J13" i="24" s="1"/>
  <c r="I12" i="24"/>
  <c r="J12" i="24" s="1"/>
  <c r="I11" i="24"/>
  <c r="J11" i="24" s="1"/>
  <c r="I12" i="22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6" i="21"/>
  <c r="J16" i="21" s="1"/>
  <c r="I15" i="21"/>
  <c r="J15" i="21" s="1"/>
  <c r="I11" i="16"/>
  <c r="J11" i="16" s="1"/>
  <c r="I12" i="16"/>
  <c r="J12" i="16" s="1"/>
  <c r="I13" i="16"/>
  <c r="J13" i="16" s="1"/>
  <c r="I14" i="16"/>
  <c r="J14" i="16" s="1"/>
  <c r="I15" i="16"/>
  <c r="J15" i="16" s="1"/>
  <c r="I27" i="26"/>
  <c r="I26" i="26"/>
  <c r="I25" i="26"/>
  <c r="I24" i="26"/>
  <c r="I23" i="26"/>
  <c r="I18" i="17"/>
  <c r="I17" i="17"/>
  <c r="I14" i="25"/>
  <c r="I12" i="25"/>
  <c r="I13" i="25"/>
  <c r="I11" i="25"/>
  <c r="I11" i="1"/>
  <c r="J11" i="1" s="1"/>
  <c r="J27" i="24" l="1"/>
  <c r="I12" i="21"/>
  <c r="J12" i="21" s="1"/>
  <c r="I13" i="21"/>
  <c r="J13" i="21" s="1"/>
  <c r="I14" i="21"/>
  <c r="J14" i="21" s="1"/>
  <c r="I11" i="21"/>
  <c r="J11" i="21" s="1"/>
  <c r="I12" i="20"/>
  <c r="J12" i="20" s="1"/>
  <c r="I13" i="20"/>
  <c r="J13" i="20" s="1"/>
  <c r="I14" i="20"/>
  <c r="J14" i="20" s="1"/>
  <c r="I15" i="20"/>
  <c r="J15" i="20" s="1"/>
  <c r="I16" i="20"/>
  <c r="J16" i="20" s="1"/>
  <c r="I17" i="20"/>
  <c r="J17" i="20" s="1"/>
  <c r="I18" i="20"/>
  <c r="J18" i="20" s="1"/>
  <c r="I19" i="20"/>
  <c r="J19" i="20" s="1"/>
  <c r="I20" i="20"/>
  <c r="J20" i="20" s="1"/>
  <c r="I21" i="20"/>
  <c r="J21" i="20" s="1"/>
  <c r="I22" i="20"/>
  <c r="J22" i="20" s="1"/>
  <c r="I23" i="20"/>
  <c r="J23" i="20" s="1"/>
  <c r="I24" i="20"/>
  <c r="J24" i="20" s="1"/>
  <c r="I11" i="20"/>
  <c r="J11" i="20" s="1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11" i="19"/>
  <c r="I12" i="18"/>
  <c r="I13" i="18"/>
  <c r="I14" i="18"/>
  <c r="I15" i="18"/>
  <c r="I16" i="18"/>
  <c r="I17" i="18"/>
  <c r="I18" i="18"/>
  <c r="I19" i="18"/>
  <c r="I20" i="18"/>
  <c r="I21" i="18"/>
  <c r="I22" i="18"/>
  <c r="I23" i="18"/>
  <c r="I11" i="18"/>
  <c r="I12" i="17"/>
  <c r="I13" i="17"/>
  <c r="I14" i="17"/>
  <c r="I15" i="17"/>
  <c r="I16" i="17"/>
  <c r="I19" i="17"/>
  <c r="I11" i="17"/>
  <c r="I12" i="26"/>
  <c r="I13" i="26"/>
  <c r="I14" i="26"/>
  <c r="I15" i="26"/>
  <c r="I16" i="26"/>
  <c r="I17" i="26"/>
  <c r="I18" i="26"/>
  <c r="I19" i="26"/>
  <c r="I20" i="26"/>
  <c r="I21" i="26"/>
  <c r="I22" i="26"/>
  <c r="I11" i="26"/>
  <c r="I16" i="16"/>
  <c r="J16" i="16" s="1"/>
  <c r="I17" i="16"/>
  <c r="J17" i="16" s="1"/>
  <c r="I18" i="16"/>
  <c r="J18" i="16" s="1"/>
  <c r="I19" i="16"/>
  <c r="J19" i="16" s="1"/>
  <c r="I20" i="16"/>
  <c r="J20" i="16" s="1"/>
  <c r="I21" i="16"/>
  <c r="J21" i="16" s="1"/>
  <c r="I22" i="16"/>
  <c r="J22" i="16" s="1"/>
  <c r="I23" i="16"/>
  <c r="J23" i="16" s="1"/>
  <c r="I24" i="16"/>
  <c r="J24" i="16" s="1"/>
  <c r="I25" i="16"/>
  <c r="J25" i="16" s="1"/>
  <c r="I26" i="16"/>
  <c r="J26" i="16" s="1"/>
  <c r="I27" i="16"/>
  <c r="J27" i="16" s="1"/>
  <c r="I28" i="16"/>
  <c r="J28" i="16" s="1"/>
  <c r="I29" i="16"/>
  <c r="J29" i="16" s="1"/>
  <c r="I30" i="16"/>
  <c r="J30" i="16" s="1"/>
  <c r="I31" i="16"/>
  <c r="J31" i="16" s="1"/>
  <c r="I32" i="16"/>
  <c r="J32" i="16" s="1"/>
  <c r="I33" i="16"/>
  <c r="J33" i="16" s="1"/>
  <c r="I34" i="16"/>
  <c r="J34" i="16" s="1"/>
  <c r="I35" i="16"/>
  <c r="J35" i="16" s="1"/>
  <c r="I36" i="16"/>
  <c r="J36" i="16" s="1"/>
  <c r="I37" i="16"/>
  <c r="J37" i="16" s="1"/>
  <c r="I38" i="16"/>
  <c r="J38" i="16" s="1"/>
  <c r="I39" i="16"/>
  <c r="J39" i="16" s="1"/>
  <c r="I40" i="16"/>
  <c r="J40" i="16" s="1"/>
  <c r="I41" i="16"/>
  <c r="J41" i="16" s="1"/>
  <c r="I42" i="16"/>
  <c r="J42" i="16" s="1"/>
  <c r="I43" i="16"/>
  <c r="J43" i="16" s="1"/>
  <c r="I44" i="16"/>
  <c r="J44" i="16" s="1"/>
  <c r="I45" i="16"/>
  <c r="J45" i="16" s="1"/>
  <c r="I46" i="16"/>
  <c r="J46" i="16" s="1"/>
  <c r="I47" i="16"/>
  <c r="J47" i="16" s="1"/>
  <c r="I48" i="16"/>
  <c r="J48" i="16" s="1"/>
  <c r="I49" i="16"/>
  <c r="J49" i="16" s="1"/>
  <c r="I50" i="16"/>
  <c r="J50" i="16" s="1"/>
  <c r="I51" i="16"/>
  <c r="J51" i="16" s="1"/>
  <c r="I52" i="16"/>
  <c r="J52" i="16" s="1"/>
  <c r="I53" i="16"/>
  <c r="J53" i="16" s="1"/>
  <c r="I54" i="16"/>
  <c r="J54" i="16" s="1"/>
  <c r="I55" i="16"/>
  <c r="J55" i="16" s="1"/>
  <c r="I56" i="16"/>
  <c r="J56" i="16" s="1"/>
  <c r="I57" i="16"/>
  <c r="J57" i="16" s="1"/>
  <c r="I58" i="16"/>
  <c r="J58" i="16" s="1"/>
  <c r="I59" i="16"/>
  <c r="J59" i="16" s="1"/>
  <c r="I60" i="16"/>
  <c r="J60" i="16" s="1"/>
  <c r="I61" i="16"/>
  <c r="J61" i="16" s="1"/>
  <c r="I62" i="16"/>
  <c r="J62" i="16" s="1"/>
  <c r="I63" i="16"/>
  <c r="J63" i="16" s="1"/>
  <c r="I64" i="16"/>
  <c r="J64" i="16" s="1"/>
  <c r="I65" i="16"/>
  <c r="J65" i="16" s="1"/>
  <c r="I66" i="16"/>
  <c r="J66" i="16" s="1"/>
  <c r="I67" i="16"/>
  <c r="J67" i="16" s="1"/>
  <c r="I68" i="16"/>
  <c r="J68" i="16" s="1"/>
  <c r="I69" i="16"/>
  <c r="J69" i="16" s="1"/>
  <c r="I70" i="16"/>
  <c r="J70" i="16" s="1"/>
  <c r="I71" i="16"/>
  <c r="J71" i="16" s="1"/>
  <c r="I72" i="16"/>
  <c r="J72" i="16" s="1"/>
  <c r="I73" i="16"/>
  <c r="J73" i="16" s="1"/>
  <c r="I74" i="16"/>
  <c r="J74" i="16" s="1"/>
  <c r="I75" i="16"/>
  <c r="J75" i="16" s="1"/>
  <c r="I76" i="16"/>
  <c r="J76" i="16" s="1"/>
  <c r="I77" i="16"/>
  <c r="J77" i="16" s="1"/>
  <c r="I78" i="16"/>
  <c r="J78" i="16" s="1"/>
  <c r="I79" i="16"/>
  <c r="J79" i="16" s="1"/>
  <c r="I80" i="16"/>
  <c r="J80" i="16" s="1"/>
  <c r="I81" i="16"/>
  <c r="J81" i="16" s="1"/>
  <c r="I82" i="16"/>
  <c r="J82" i="16" s="1"/>
  <c r="I83" i="16"/>
  <c r="J83" i="16" s="1"/>
  <c r="I84" i="16"/>
  <c r="J84" i="16" s="1"/>
  <c r="I85" i="16"/>
  <c r="J85" i="16" s="1"/>
  <c r="I86" i="16"/>
  <c r="J86" i="16" s="1"/>
  <c r="I87" i="16"/>
  <c r="J87" i="16" s="1"/>
  <c r="I88" i="16"/>
  <c r="J88" i="16" s="1"/>
  <c r="I89" i="16"/>
  <c r="J89" i="16" s="1"/>
  <c r="I90" i="16"/>
  <c r="J90" i="16" s="1"/>
  <c r="I91" i="16"/>
  <c r="J91" i="16" s="1"/>
  <c r="I92" i="16"/>
  <c r="J92" i="16" s="1"/>
  <c r="I93" i="16"/>
  <c r="J93" i="16" s="1"/>
  <c r="I94" i="16"/>
  <c r="J94" i="16" s="1"/>
  <c r="I95" i="16"/>
  <c r="J95" i="16" s="1"/>
  <c r="I96" i="16"/>
  <c r="J96" i="16" s="1"/>
  <c r="I97" i="16"/>
  <c r="J97" i="16" s="1"/>
  <c r="I98" i="16"/>
  <c r="J98" i="16" s="1"/>
  <c r="I99" i="16"/>
  <c r="J99" i="16" s="1"/>
  <c r="I100" i="16"/>
  <c r="J100" i="16" s="1"/>
  <c r="I101" i="16"/>
  <c r="J101" i="16" s="1"/>
  <c r="I102" i="16"/>
  <c r="J102" i="16" s="1"/>
  <c r="I103" i="16"/>
  <c r="J103" i="16" s="1"/>
  <c r="I104" i="16"/>
  <c r="J104" i="16" s="1"/>
  <c r="I105" i="16"/>
  <c r="J105" i="16" s="1"/>
  <c r="I106" i="16"/>
  <c r="J106" i="16" s="1"/>
  <c r="I107" i="16"/>
  <c r="J107" i="16" s="1"/>
  <c r="I108" i="16"/>
  <c r="J108" i="16" s="1"/>
  <c r="I109" i="16"/>
  <c r="J109" i="16" s="1"/>
  <c r="I110" i="16"/>
  <c r="J110" i="16" s="1"/>
  <c r="I111" i="16"/>
  <c r="J111" i="16" s="1"/>
  <c r="I112" i="16"/>
  <c r="J112" i="16" s="1"/>
  <c r="I113" i="16"/>
  <c r="J113" i="16" s="1"/>
  <c r="I114" i="16"/>
  <c r="J114" i="16" s="1"/>
  <c r="I115" i="16"/>
  <c r="J115" i="16" s="1"/>
  <c r="I116" i="16"/>
  <c r="J116" i="16" s="1"/>
  <c r="I117" i="16"/>
  <c r="J117" i="16" s="1"/>
  <c r="I118" i="16"/>
  <c r="J118" i="16" s="1"/>
  <c r="I119" i="16"/>
  <c r="J119" i="16" s="1"/>
  <c r="I120" i="16"/>
  <c r="J120" i="16" s="1"/>
  <c r="I121" i="16"/>
  <c r="J121" i="16" s="1"/>
  <c r="I122" i="16"/>
  <c r="J122" i="16" s="1"/>
  <c r="I123" i="16"/>
  <c r="J123" i="16" s="1"/>
  <c r="I124" i="16"/>
  <c r="J124" i="16" s="1"/>
  <c r="I125" i="16"/>
  <c r="J125" i="16" s="1"/>
  <c r="I126" i="16"/>
  <c r="J126" i="16" s="1"/>
  <c r="I127" i="16"/>
  <c r="J127" i="16" s="1"/>
  <c r="I128" i="16"/>
  <c r="J128" i="16" s="1"/>
  <c r="I129" i="16"/>
  <c r="J129" i="16" s="1"/>
  <c r="I130" i="16"/>
  <c r="J130" i="16" s="1"/>
  <c r="I131" i="16"/>
  <c r="J131" i="16" s="1"/>
  <c r="I132" i="16"/>
  <c r="J132" i="16" s="1"/>
  <c r="I133" i="16"/>
  <c r="J133" i="16" s="1"/>
  <c r="I134" i="16"/>
  <c r="J134" i="16" s="1"/>
  <c r="I135" i="16"/>
  <c r="J135" i="16" s="1"/>
  <c r="I136" i="16"/>
  <c r="J136" i="16" s="1"/>
  <c r="I137" i="16"/>
  <c r="J137" i="16" s="1"/>
  <c r="I138" i="16"/>
  <c r="J138" i="16" s="1"/>
  <c r="I139" i="16"/>
  <c r="J139" i="16" s="1"/>
  <c r="I140" i="16"/>
  <c r="J140" i="16" s="1"/>
  <c r="I141" i="16"/>
  <c r="J141" i="16" s="1"/>
  <c r="I142" i="16"/>
  <c r="J142" i="16" s="1"/>
  <c r="I143" i="16"/>
  <c r="J143" i="16" s="1"/>
  <c r="I144" i="16"/>
  <c r="J144" i="16" s="1"/>
  <c r="I145" i="16"/>
  <c r="J145" i="16" s="1"/>
  <c r="I146" i="16"/>
  <c r="J146" i="16" s="1"/>
  <c r="I147" i="16"/>
  <c r="J147" i="16" s="1"/>
  <c r="I148" i="16"/>
  <c r="J148" i="16" s="1"/>
  <c r="I149" i="16"/>
  <c r="J149" i="16" s="1"/>
  <c r="I150" i="16"/>
  <c r="J150" i="16" s="1"/>
  <c r="I151" i="16"/>
  <c r="J151" i="16" s="1"/>
  <c r="I152" i="16"/>
  <c r="J152" i="16" s="1"/>
  <c r="I153" i="16"/>
  <c r="J153" i="16" s="1"/>
  <c r="I154" i="16"/>
  <c r="J154" i="16" s="1"/>
  <c r="I155" i="16"/>
  <c r="J155" i="16" s="1"/>
  <c r="I156" i="16"/>
  <c r="J156" i="16" s="1"/>
  <c r="I157" i="16"/>
  <c r="J157" i="16" s="1"/>
  <c r="I158" i="16"/>
  <c r="J158" i="16" s="1"/>
  <c r="I159" i="16"/>
  <c r="J159" i="16" s="1"/>
  <c r="I160" i="16"/>
  <c r="J160" i="16" s="1"/>
  <c r="I161" i="16"/>
  <c r="J161" i="16" s="1"/>
  <c r="I162" i="16"/>
  <c r="J162" i="16" s="1"/>
  <c r="I163" i="16"/>
  <c r="J163" i="16" s="1"/>
  <c r="I164" i="16"/>
  <c r="J164" i="16" s="1"/>
  <c r="I12" i="15"/>
  <c r="I11" i="15"/>
  <c r="I12" i="14"/>
  <c r="I13" i="14"/>
  <c r="I14" i="14"/>
  <c r="I15" i="14"/>
  <c r="I16" i="14"/>
  <c r="I11" i="14"/>
  <c r="I12" i="13"/>
  <c r="J12" i="13" s="1"/>
  <c r="I13" i="13"/>
  <c r="J13" i="13" s="1"/>
  <c r="I14" i="13"/>
  <c r="J14" i="13" s="1"/>
  <c r="I15" i="13"/>
  <c r="J15" i="13" s="1"/>
  <c r="I16" i="13"/>
  <c r="J16" i="13" s="1"/>
  <c r="I17" i="13"/>
  <c r="J17" i="13" s="1"/>
  <c r="I18" i="13"/>
  <c r="J18" i="13" s="1"/>
  <c r="I19" i="13"/>
  <c r="J19" i="13" s="1"/>
  <c r="I20" i="13"/>
  <c r="J20" i="13" s="1"/>
  <c r="I21" i="13"/>
  <c r="J21" i="13" s="1"/>
  <c r="I22" i="13"/>
  <c r="J22" i="13" s="1"/>
  <c r="I23" i="13"/>
  <c r="J23" i="13" s="1"/>
  <c r="I24" i="13"/>
  <c r="J24" i="13" s="1"/>
  <c r="I25" i="13"/>
  <c r="J25" i="13" s="1"/>
  <c r="I26" i="13"/>
  <c r="J26" i="13" s="1"/>
  <c r="I27" i="13"/>
  <c r="J27" i="13" s="1"/>
  <c r="I28" i="13"/>
  <c r="J28" i="13" s="1"/>
  <c r="I29" i="13"/>
  <c r="J29" i="13" s="1"/>
  <c r="I30" i="13"/>
  <c r="J30" i="13" s="1"/>
  <c r="I31" i="13"/>
  <c r="J31" i="13" s="1"/>
  <c r="I32" i="13"/>
  <c r="J32" i="13" s="1"/>
  <c r="I33" i="13"/>
  <c r="J33" i="13" s="1"/>
  <c r="I34" i="13"/>
  <c r="J34" i="13" s="1"/>
  <c r="I35" i="13"/>
  <c r="J35" i="13" s="1"/>
  <c r="I36" i="13"/>
  <c r="J36" i="13" s="1"/>
  <c r="I37" i="13"/>
  <c r="J37" i="13" s="1"/>
  <c r="I38" i="13"/>
  <c r="J38" i="13" s="1"/>
  <c r="I39" i="13"/>
  <c r="J39" i="13" s="1"/>
  <c r="I40" i="13"/>
  <c r="J40" i="13" s="1"/>
  <c r="I41" i="13"/>
  <c r="J41" i="13" s="1"/>
  <c r="I42" i="13"/>
  <c r="J42" i="13" s="1"/>
  <c r="I43" i="13"/>
  <c r="J43" i="13" s="1"/>
  <c r="I44" i="13"/>
  <c r="J44" i="13" s="1"/>
  <c r="I45" i="13"/>
  <c r="J45" i="13" s="1"/>
  <c r="I46" i="13"/>
  <c r="J46" i="13" s="1"/>
  <c r="I47" i="13"/>
  <c r="J47" i="13" s="1"/>
  <c r="I48" i="13"/>
  <c r="J48" i="13" s="1"/>
  <c r="I49" i="13"/>
  <c r="J49" i="13" s="1"/>
  <c r="I50" i="13"/>
  <c r="J50" i="13" s="1"/>
  <c r="I51" i="13"/>
  <c r="J51" i="13" s="1"/>
  <c r="I52" i="13"/>
  <c r="J52" i="13" s="1"/>
  <c r="I53" i="13"/>
  <c r="J53" i="13" s="1"/>
  <c r="I54" i="13"/>
  <c r="J54" i="13" s="1"/>
  <c r="I55" i="13"/>
  <c r="J55" i="13" s="1"/>
  <c r="I56" i="13"/>
  <c r="J56" i="13" s="1"/>
  <c r="I57" i="13"/>
  <c r="J57" i="13" s="1"/>
  <c r="I58" i="13"/>
  <c r="J58" i="13" s="1"/>
  <c r="I59" i="13"/>
  <c r="J59" i="13" s="1"/>
  <c r="I60" i="13"/>
  <c r="J60" i="13" s="1"/>
  <c r="I61" i="13"/>
  <c r="J61" i="13" s="1"/>
  <c r="I62" i="13"/>
  <c r="J62" i="13" s="1"/>
  <c r="I63" i="13"/>
  <c r="J63" i="13" s="1"/>
  <c r="I64" i="13"/>
  <c r="J64" i="13" s="1"/>
  <c r="I65" i="13"/>
  <c r="J65" i="13" s="1"/>
  <c r="I66" i="13"/>
  <c r="J66" i="13" s="1"/>
  <c r="I67" i="13"/>
  <c r="J67" i="13" s="1"/>
  <c r="I68" i="13"/>
  <c r="J68" i="13" s="1"/>
  <c r="I69" i="13"/>
  <c r="J69" i="13" s="1"/>
  <c r="I70" i="13"/>
  <c r="J70" i="13" s="1"/>
  <c r="I71" i="13"/>
  <c r="J71" i="13" s="1"/>
  <c r="I72" i="13"/>
  <c r="J72" i="13" s="1"/>
  <c r="I73" i="13"/>
  <c r="J73" i="13" s="1"/>
  <c r="I74" i="13"/>
  <c r="J74" i="13" s="1"/>
  <c r="I75" i="13"/>
  <c r="J75" i="13" s="1"/>
  <c r="I76" i="13"/>
  <c r="J76" i="13" s="1"/>
  <c r="I77" i="13"/>
  <c r="J77" i="13" s="1"/>
  <c r="I78" i="13"/>
  <c r="J78" i="13" s="1"/>
  <c r="I79" i="13"/>
  <c r="J79" i="13" s="1"/>
  <c r="I80" i="13"/>
  <c r="J80" i="13" s="1"/>
  <c r="I81" i="13"/>
  <c r="J81" i="13" s="1"/>
  <c r="I82" i="13"/>
  <c r="J82" i="13" s="1"/>
  <c r="I83" i="13"/>
  <c r="J83" i="13" s="1"/>
  <c r="I84" i="13"/>
  <c r="J84" i="13" s="1"/>
  <c r="I85" i="13"/>
  <c r="J85" i="13" s="1"/>
  <c r="I86" i="13"/>
  <c r="J86" i="13" s="1"/>
  <c r="I87" i="13"/>
  <c r="J87" i="13" s="1"/>
  <c r="I88" i="13"/>
  <c r="J88" i="13" s="1"/>
  <c r="I89" i="13"/>
  <c r="J89" i="13" s="1"/>
  <c r="I90" i="13"/>
  <c r="J90" i="13" s="1"/>
  <c r="I91" i="13"/>
  <c r="J91" i="13" s="1"/>
  <c r="I92" i="13"/>
  <c r="J92" i="13" s="1"/>
  <c r="I93" i="13"/>
  <c r="J93" i="13" s="1"/>
  <c r="I94" i="13"/>
  <c r="J94" i="13" s="1"/>
  <c r="I95" i="13"/>
  <c r="J95" i="13" s="1"/>
  <c r="I96" i="13"/>
  <c r="J96" i="13" s="1"/>
  <c r="I97" i="13"/>
  <c r="J97" i="13" s="1"/>
  <c r="I98" i="13"/>
  <c r="J98" i="13" s="1"/>
  <c r="I99" i="13"/>
  <c r="J99" i="13" s="1"/>
  <c r="I100" i="13"/>
  <c r="J100" i="13" s="1"/>
  <c r="I101" i="13"/>
  <c r="J101" i="13" s="1"/>
  <c r="I102" i="13"/>
  <c r="J102" i="13" s="1"/>
  <c r="I103" i="13"/>
  <c r="J103" i="13" s="1"/>
  <c r="I104" i="13"/>
  <c r="J104" i="13" s="1"/>
  <c r="I105" i="13"/>
  <c r="J105" i="13" s="1"/>
  <c r="I106" i="13"/>
  <c r="J106" i="13" s="1"/>
  <c r="I107" i="13"/>
  <c r="J107" i="13" s="1"/>
  <c r="I108" i="13"/>
  <c r="J108" i="13" s="1"/>
  <c r="I109" i="13"/>
  <c r="J109" i="13" s="1"/>
  <c r="I110" i="13"/>
  <c r="J110" i="13" s="1"/>
  <c r="I111" i="13"/>
  <c r="J111" i="13" s="1"/>
  <c r="I112" i="13"/>
  <c r="J112" i="13" s="1"/>
  <c r="I113" i="13"/>
  <c r="J113" i="13" s="1"/>
  <c r="I114" i="13"/>
  <c r="J114" i="13" s="1"/>
  <c r="I115" i="13"/>
  <c r="J115" i="13" s="1"/>
  <c r="I116" i="13"/>
  <c r="J116" i="13" s="1"/>
  <c r="I117" i="13"/>
  <c r="J117" i="13" s="1"/>
  <c r="I118" i="13"/>
  <c r="J118" i="13" s="1"/>
  <c r="I119" i="13"/>
  <c r="J119" i="13" s="1"/>
  <c r="I120" i="13"/>
  <c r="J120" i="13" s="1"/>
  <c r="I121" i="13"/>
  <c r="J121" i="13" s="1"/>
  <c r="I122" i="13"/>
  <c r="J122" i="13" s="1"/>
  <c r="I123" i="13"/>
  <c r="J123" i="13" s="1"/>
  <c r="I124" i="13"/>
  <c r="J124" i="13" s="1"/>
  <c r="I125" i="13"/>
  <c r="J125" i="13" s="1"/>
  <c r="I126" i="13"/>
  <c r="J126" i="13" s="1"/>
  <c r="I127" i="13"/>
  <c r="J127" i="13" s="1"/>
  <c r="I128" i="13"/>
  <c r="J128" i="13" s="1"/>
  <c r="I129" i="13"/>
  <c r="J129" i="13" s="1"/>
  <c r="I130" i="13"/>
  <c r="J130" i="13" s="1"/>
  <c r="I131" i="13"/>
  <c r="J131" i="13" s="1"/>
  <c r="I132" i="13"/>
  <c r="J132" i="13" s="1"/>
  <c r="I133" i="13"/>
  <c r="J133" i="13" s="1"/>
  <c r="I11" i="13"/>
  <c r="J11" i="13" s="1"/>
  <c r="I12" i="12"/>
  <c r="I13" i="12"/>
  <c r="I14" i="12"/>
  <c r="I15" i="12"/>
  <c r="I16" i="12"/>
  <c r="I11" i="12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11" i="11"/>
  <c r="J11" i="11" s="1"/>
  <c r="I12" i="10"/>
  <c r="J12" i="10" s="1"/>
  <c r="I13" i="10"/>
  <c r="J13" i="10" s="1"/>
  <c r="I14" i="10"/>
  <c r="J14" i="10" s="1"/>
  <c r="I15" i="10"/>
  <c r="J15" i="10" s="1"/>
  <c r="I16" i="10"/>
  <c r="J16" i="10" s="1"/>
  <c r="I17" i="10"/>
  <c r="J17" i="10" s="1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28" i="10"/>
  <c r="J28" i="10" s="1"/>
  <c r="I29" i="10"/>
  <c r="J29" i="10" s="1"/>
  <c r="I30" i="10"/>
  <c r="J30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I37" i="10"/>
  <c r="J37" i="10" s="1"/>
  <c r="I38" i="10"/>
  <c r="J38" i="10" s="1"/>
  <c r="I39" i="10"/>
  <c r="J39" i="10" s="1"/>
  <c r="I40" i="10"/>
  <c r="J40" i="10" s="1"/>
  <c r="I41" i="10"/>
  <c r="J41" i="10" s="1"/>
  <c r="I42" i="10"/>
  <c r="J42" i="10" s="1"/>
  <c r="I43" i="10"/>
  <c r="J43" i="10" s="1"/>
  <c r="I44" i="10"/>
  <c r="J44" i="10" s="1"/>
  <c r="I45" i="10"/>
  <c r="J45" i="10" s="1"/>
  <c r="I46" i="10"/>
  <c r="J46" i="10" s="1"/>
  <c r="I47" i="10"/>
  <c r="J47" i="10" s="1"/>
  <c r="I48" i="10"/>
  <c r="J48" i="10" s="1"/>
  <c r="I49" i="10"/>
  <c r="J49" i="10" s="1"/>
  <c r="I50" i="10"/>
  <c r="J50" i="10" s="1"/>
  <c r="I51" i="10"/>
  <c r="J51" i="10" s="1"/>
  <c r="I52" i="10"/>
  <c r="J52" i="10" s="1"/>
  <c r="I53" i="10"/>
  <c r="J53" i="10" s="1"/>
  <c r="I54" i="10"/>
  <c r="J54" i="10" s="1"/>
  <c r="I55" i="10"/>
  <c r="J55" i="10" s="1"/>
  <c r="I56" i="10"/>
  <c r="J56" i="10" s="1"/>
  <c r="I57" i="10"/>
  <c r="J57" i="10" s="1"/>
  <c r="I58" i="10"/>
  <c r="J58" i="10" s="1"/>
  <c r="I59" i="10"/>
  <c r="J59" i="10" s="1"/>
  <c r="I60" i="10"/>
  <c r="J60" i="10" s="1"/>
  <c r="I61" i="10"/>
  <c r="J61" i="10" s="1"/>
  <c r="I62" i="10"/>
  <c r="J62" i="10" s="1"/>
  <c r="I63" i="10"/>
  <c r="J63" i="10" s="1"/>
  <c r="I64" i="10"/>
  <c r="J64" i="10" s="1"/>
  <c r="I65" i="10"/>
  <c r="J65" i="10" s="1"/>
  <c r="I66" i="10"/>
  <c r="J66" i="10" s="1"/>
  <c r="I67" i="10"/>
  <c r="J67" i="10" s="1"/>
  <c r="I68" i="10"/>
  <c r="J68" i="10" s="1"/>
  <c r="I69" i="10"/>
  <c r="J69" i="10" s="1"/>
  <c r="I70" i="10"/>
  <c r="J70" i="10" s="1"/>
  <c r="I71" i="10"/>
  <c r="J71" i="10" s="1"/>
  <c r="I11" i="10"/>
  <c r="J11" i="10" s="1"/>
  <c r="I12" i="9"/>
  <c r="J12" i="9" s="1"/>
  <c r="I13" i="9"/>
  <c r="J13" i="9" s="1"/>
  <c r="I14" i="9"/>
  <c r="J14" i="9" s="1"/>
  <c r="I15" i="9"/>
  <c r="J15" i="9" s="1"/>
  <c r="I16" i="9"/>
  <c r="J16" i="9" s="1"/>
  <c r="I17" i="9"/>
  <c r="J17" i="9" s="1"/>
  <c r="I18" i="9"/>
  <c r="J18" i="9" s="1"/>
  <c r="I19" i="9"/>
  <c r="J19" i="9" s="1"/>
  <c r="I20" i="9"/>
  <c r="J20" i="9" s="1"/>
  <c r="I21" i="9"/>
  <c r="J21" i="9" s="1"/>
  <c r="I22" i="9"/>
  <c r="J22" i="9" s="1"/>
  <c r="I23" i="9"/>
  <c r="J23" i="9" s="1"/>
  <c r="I24" i="9"/>
  <c r="J24" i="9" s="1"/>
  <c r="I25" i="9"/>
  <c r="J25" i="9" s="1"/>
  <c r="I26" i="9"/>
  <c r="J26" i="9" s="1"/>
  <c r="I27" i="9"/>
  <c r="J27" i="9" s="1"/>
  <c r="I28" i="9"/>
  <c r="J28" i="9" s="1"/>
  <c r="I29" i="9"/>
  <c r="J29" i="9" s="1"/>
  <c r="I30" i="9"/>
  <c r="J30" i="9" s="1"/>
  <c r="I31" i="9"/>
  <c r="J31" i="9" s="1"/>
  <c r="I32" i="9"/>
  <c r="J32" i="9" s="1"/>
  <c r="I33" i="9"/>
  <c r="J33" i="9" s="1"/>
  <c r="I34" i="9"/>
  <c r="J34" i="9" s="1"/>
  <c r="I35" i="9"/>
  <c r="J35" i="9" s="1"/>
  <c r="I36" i="9"/>
  <c r="J36" i="9" s="1"/>
  <c r="I37" i="9"/>
  <c r="J37" i="9" s="1"/>
  <c r="I38" i="9"/>
  <c r="J38" i="9" s="1"/>
  <c r="I39" i="9"/>
  <c r="J39" i="9" s="1"/>
  <c r="I40" i="9"/>
  <c r="J40" i="9" s="1"/>
  <c r="I41" i="9"/>
  <c r="J41" i="9" s="1"/>
  <c r="I42" i="9"/>
  <c r="J42" i="9" s="1"/>
  <c r="I43" i="9"/>
  <c r="J43" i="9" s="1"/>
  <c r="I44" i="9"/>
  <c r="J44" i="9" s="1"/>
  <c r="I45" i="9"/>
  <c r="J45" i="9" s="1"/>
  <c r="I46" i="9"/>
  <c r="J46" i="9" s="1"/>
  <c r="I47" i="9"/>
  <c r="J47" i="9" s="1"/>
  <c r="I48" i="9"/>
  <c r="J48" i="9" s="1"/>
  <c r="I49" i="9"/>
  <c r="J49" i="9" s="1"/>
  <c r="I50" i="9"/>
  <c r="J50" i="9" s="1"/>
  <c r="I51" i="9"/>
  <c r="J51" i="9" s="1"/>
  <c r="I52" i="9"/>
  <c r="J52" i="9" s="1"/>
  <c r="I53" i="9"/>
  <c r="J53" i="9" s="1"/>
  <c r="I54" i="9"/>
  <c r="J54" i="9" s="1"/>
  <c r="I55" i="9"/>
  <c r="J55" i="9" s="1"/>
  <c r="I56" i="9"/>
  <c r="J56" i="9" s="1"/>
  <c r="I57" i="9"/>
  <c r="J57" i="9" s="1"/>
  <c r="I58" i="9"/>
  <c r="J58" i="9" s="1"/>
  <c r="I59" i="9"/>
  <c r="J59" i="9" s="1"/>
  <c r="I60" i="9"/>
  <c r="J60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J70" i="9" s="1"/>
  <c r="I71" i="9"/>
  <c r="J71" i="9" s="1"/>
  <c r="I72" i="9"/>
  <c r="J72" i="9" s="1"/>
  <c r="I73" i="9"/>
  <c r="J73" i="9" s="1"/>
  <c r="I74" i="9"/>
  <c r="J74" i="9" s="1"/>
  <c r="I75" i="9"/>
  <c r="J75" i="9" s="1"/>
  <c r="I11" i="9"/>
  <c r="J11" i="9" s="1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11" i="8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11" i="5"/>
  <c r="I12" i="4"/>
  <c r="J12" i="4" s="1"/>
  <c r="I13" i="4"/>
  <c r="J13" i="4" s="1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 s="1"/>
  <c r="I29" i="4"/>
  <c r="J29" i="4" s="1"/>
  <c r="I30" i="4"/>
  <c r="J30" i="4" s="1"/>
  <c r="I31" i="4"/>
  <c r="J31" i="4" s="1"/>
  <c r="I32" i="4"/>
  <c r="J32" i="4" s="1"/>
  <c r="I33" i="4"/>
  <c r="J33" i="4" s="1"/>
  <c r="I34" i="4"/>
  <c r="J34" i="4" s="1"/>
  <c r="I35" i="4"/>
  <c r="J35" i="4" s="1"/>
  <c r="I36" i="4"/>
  <c r="J36" i="4" s="1"/>
  <c r="I37" i="4"/>
  <c r="J37" i="4" s="1"/>
  <c r="I38" i="4"/>
  <c r="J38" i="4" s="1"/>
  <c r="I39" i="4"/>
  <c r="J39" i="4" s="1"/>
  <c r="I40" i="4"/>
  <c r="J40" i="4" s="1"/>
  <c r="I41" i="4"/>
  <c r="J41" i="4" s="1"/>
  <c r="I42" i="4"/>
  <c r="J42" i="4" s="1"/>
  <c r="I43" i="4"/>
  <c r="J43" i="4" s="1"/>
  <c r="I44" i="4"/>
  <c r="J44" i="4" s="1"/>
  <c r="I45" i="4"/>
  <c r="J45" i="4" s="1"/>
  <c r="I46" i="4"/>
  <c r="J46" i="4" s="1"/>
  <c r="I47" i="4"/>
  <c r="J47" i="4" s="1"/>
  <c r="I48" i="4"/>
  <c r="J48" i="4" s="1"/>
  <c r="I49" i="4"/>
  <c r="J49" i="4" s="1"/>
  <c r="I50" i="4"/>
  <c r="J50" i="4" s="1"/>
  <c r="I51" i="4"/>
  <c r="J51" i="4" s="1"/>
  <c r="I52" i="4"/>
  <c r="J52" i="4" s="1"/>
  <c r="I53" i="4"/>
  <c r="J53" i="4" s="1"/>
  <c r="I54" i="4"/>
  <c r="J54" i="4" s="1"/>
  <c r="I55" i="4"/>
  <c r="J55" i="4" s="1"/>
  <c r="I56" i="4"/>
  <c r="J56" i="4" s="1"/>
  <c r="I57" i="4"/>
  <c r="J57" i="4" s="1"/>
  <c r="I58" i="4"/>
  <c r="J58" i="4" s="1"/>
  <c r="I59" i="4"/>
  <c r="J59" i="4" s="1"/>
  <c r="I60" i="4"/>
  <c r="J60" i="4" s="1"/>
  <c r="I61" i="4"/>
  <c r="J61" i="4" s="1"/>
  <c r="I62" i="4"/>
  <c r="J62" i="4" s="1"/>
  <c r="I63" i="4"/>
  <c r="J63" i="4" s="1"/>
  <c r="I64" i="4"/>
  <c r="J64" i="4" s="1"/>
  <c r="I65" i="4"/>
  <c r="J65" i="4" s="1"/>
  <c r="I66" i="4"/>
  <c r="J66" i="4" s="1"/>
  <c r="I67" i="4"/>
  <c r="J67" i="4" s="1"/>
  <c r="I68" i="4"/>
  <c r="J68" i="4" s="1"/>
  <c r="I69" i="4"/>
  <c r="J69" i="4" s="1"/>
  <c r="I70" i="4"/>
  <c r="J70" i="4" s="1"/>
  <c r="I71" i="4"/>
  <c r="J71" i="4" s="1"/>
  <c r="I72" i="4"/>
  <c r="J72" i="4" s="1"/>
  <c r="I11" i="4"/>
  <c r="J11" i="4" s="1"/>
  <c r="I11" i="7"/>
  <c r="J19" i="21" l="1"/>
  <c r="J28" i="20"/>
  <c r="J198" i="16"/>
  <c r="J143" i="13"/>
  <c r="J30" i="11"/>
  <c r="J115" i="9"/>
  <c r="J79" i="4"/>
  <c r="J40" i="19"/>
  <c r="J98" i="10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2" i="3"/>
  <c r="J32" i="3" s="1"/>
  <c r="I11" i="3"/>
  <c r="J11" i="3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J33" i="3" l="1"/>
  <c r="J56" i="1"/>
  <c r="A14" i="21"/>
  <c r="A14" i="19" l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12" i="11" l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J34" i="7" l="1"/>
  <c r="I84" i="5" l="1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</calcChain>
</file>

<file path=xl/sharedStrings.xml><?xml version="1.0" encoding="utf-8"?>
<sst xmlns="http://schemas.openxmlformats.org/spreadsheetml/2006/main" count="3153" uniqueCount="1179">
  <si>
    <t>NAROČNIK:  VRTEC RIBNICA</t>
  </si>
  <si>
    <t xml:space="preserve">                Majnikova ulica 3, 1310 Ribnica</t>
  </si>
  <si>
    <t>PONUDNIK:</t>
  </si>
  <si>
    <t xml:space="preserve">SPECIFIKACIJA PREDRAČUNA  </t>
  </si>
  <si>
    <t>ZŠ</t>
  </si>
  <si>
    <t>ARTIKEL</t>
  </si>
  <si>
    <t>E.M.</t>
  </si>
  <si>
    <t>KOLIČINA</t>
  </si>
  <si>
    <t>CENA BREZ DDV</t>
  </si>
  <si>
    <t>DDV %</t>
  </si>
  <si>
    <t>CENA Z DDV</t>
  </si>
  <si>
    <t>VREDNOST Z DDV</t>
  </si>
  <si>
    <t>ČEVAPČIČI, manj začinjeni</t>
  </si>
  <si>
    <t>kg</t>
  </si>
  <si>
    <t>HRENOVKE, telečje, v naravnem ovoju, sveže, brez glutena, brez ojačevalcev okusa, I. kvalitete</t>
  </si>
  <si>
    <t>KLOBASA, blejska, narezana, I. kvalitete</t>
  </si>
  <si>
    <t>KLOBASA, mortadela, narezana, I. kvalitete</t>
  </si>
  <si>
    <t>KLOBASA, pariška, narezana, I. kvalitete</t>
  </si>
  <si>
    <t>KRVAVICE, I. kvalitete</t>
  </si>
  <si>
    <t>MAST, ocvirkova</t>
  </si>
  <si>
    <t>MESO, mlada govedina, pleče, sveže, brez kosti, narezano, I. kvalitete</t>
  </si>
  <si>
    <t>MESO, mlada govedina, pleče, sveže, brez kosti, v kosu, I. kvalitete</t>
  </si>
  <si>
    <t>MESO, mlada govedina, pljučna, sveže, ekstra kvalitete</t>
  </si>
  <si>
    <t>MESO, mlada govedina, rostbif, sveže, ekstra kvalitete</t>
  </si>
  <si>
    <t>MESO, mlada govedina, stegno, sveže, brez kosti, narezano zrezki / kocke, I. kvalitete</t>
  </si>
  <si>
    <t>MESO, mlada govedina, stegno, sveže, brez kosti, v kosu, I. kvalitete</t>
  </si>
  <si>
    <t>MESO, mleto, mešano, svinjsko in goveje, v razmerju 3:7, sveže, max. 20% maščobe, brez dodanih začimb</t>
  </si>
  <si>
    <t>MESO, svinjsko, kare brez kosti, I. kvalitete</t>
  </si>
  <si>
    <t>MESO, svinjsko, pleče, sveže, brez kosti, narezano, I. kvalitete</t>
  </si>
  <si>
    <t>MESO, svinjsko, pleče, sveže, brez kosti, v kosu, I. kvalitete</t>
  </si>
  <si>
    <t>MESO, svinjsko, rebra, brez kosti, I. kvalitete</t>
  </si>
  <si>
    <t>MESO, svinjsko, rebra, s kostmi, I. kvalitete</t>
  </si>
  <si>
    <t>MESO, svinjsko, stegno, sveže, brez kosti, narezano zrezki / kocke, I. kvalitete</t>
  </si>
  <si>
    <t>MESO, svinjsko, stegno, sveže, brez kosti, v kosu, I. kvalitete</t>
  </si>
  <si>
    <t>MESO, svinjsko, vrat, brez kosti, I. kvalitete</t>
  </si>
  <si>
    <t>MESO, telečje, pleče, sveže, brez kosti, narezano, I. kvalitete</t>
  </si>
  <si>
    <t>MESO, telečje, pleče, sveže, brez kosti, v kosu, I. kvalitete</t>
  </si>
  <si>
    <t>MESO, telečje, stegno, sveže, brez kosti, narezano zrezki / kocke, I. kvalitete</t>
  </si>
  <si>
    <t>MESO, telečje, stegno, sveže, brez kosti, v kosu, I. kvalitete</t>
  </si>
  <si>
    <t>MESO, žrebičje, stegno, sveže, brez kosti, zrezki, I. kvalitete</t>
  </si>
  <si>
    <t>PEČENICE, manj začinjene</t>
  </si>
  <si>
    <t>PRŠUT, kraški, narezan, I. kvalitete</t>
  </si>
  <si>
    <t>PRŠUT, kuhan, narezan, I. kvalitete</t>
  </si>
  <si>
    <t>PRŠUT, pečen, narezan, I. kvalitete</t>
  </si>
  <si>
    <t>SALAMA, domača, suha, narezana</t>
  </si>
  <si>
    <t>SALAMA, goveja, suha, narezana</t>
  </si>
  <si>
    <t>SALAMA, kmečka, suha, brez ojačevalcev okusa, narezana</t>
  </si>
  <si>
    <t>SIR MESNI</t>
  </si>
  <si>
    <t>SLANINA, hamburška mesnata pečena, v kosu</t>
  </si>
  <si>
    <t>SLANINA, sušena, narezana</t>
  </si>
  <si>
    <t>ŠUNKA, kuhana, narezana</t>
  </si>
  <si>
    <t>ŠUNKA, pečena, narezana</t>
  </si>
  <si>
    <t>ŠUNKA, pizza, narezana</t>
  </si>
  <si>
    <t>ZASEKA</t>
  </si>
  <si>
    <t>ZAŠINEK, BUDJOLA, narezana</t>
  </si>
  <si>
    <t>SKUPAJ SKLOP 1:</t>
  </si>
  <si>
    <t>Kraj in datum:</t>
  </si>
  <si>
    <t>Žig:</t>
  </si>
  <si>
    <t>Podpis odgovorne osebe:</t>
  </si>
  <si>
    <t>KOSTI, goveje, za juho</t>
  </si>
  <si>
    <t>Sklop 1: Meso in mesni izdelki</t>
  </si>
  <si>
    <t xml:space="preserve">Sklop 2: Perutninsko meso in izdelki </t>
  </si>
  <si>
    <t>ČEVAPČIČI, perutninski, manj začinjeni, sveži, I. kvalitete</t>
  </si>
  <si>
    <t>HRENOVKE, piščančje, brez ovoja, min. 80% piščančjega mesa, brez glutena, brez dodanih barvil in ojačevalcev okusa, I. kvalitete</t>
  </si>
  <si>
    <t>HRENOVKE, piščančje, z ovojem, min. 80% piščančjega mesa, brez glutena, brez dodanih barvil in ojačevalcev okusa, I. kvalitete</t>
  </si>
  <si>
    <t>HRENOVKE, puranje, brez ovoja, min. 70% puranjega mesa, brez glutena, brez dodanih barvil in ojačevalcev okusa, I. kvalitete</t>
  </si>
  <si>
    <t>KLOBASA, posebna, piščančja, narezana, I. kvalitete</t>
  </si>
  <si>
    <t>KLOBASA, posebna, piščančja, v kosu, I. kvalitete</t>
  </si>
  <si>
    <t>KUNČJE MESO, sveže, brez kosti, I. kvalitete</t>
  </si>
  <si>
    <t>PIŠČANČJE MESO, bedra, sveža, I. kvalitete</t>
  </si>
  <si>
    <t>PIŠČANČJE MESO, file, sveže, I. kvalitete</t>
  </si>
  <si>
    <t>PIŠČANČJE MESO, file, zrezki, sveži, I. kvalitete</t>
  </si>
  <si>
    <t xml:space="preserve">PIŠČANČJE MESO, krače, sveža, I. kvalitete, </t>
  </si>
  <si>
    <t>PIŠČANČJE MESO, mleto, sveže, I. kvalitete</t>
  </si>
  <si>
    <t>PIŠČANČJE MESO, nabodala, manj začinjeno, sveže, I. kvalitete</t>
  </si>
  <si>
    <t>PIŠČANČJE MESO, stegna, sveža, brez kosti in kože, I. kvalitete</t>
  </si>
  <si>
    <t>PRSA, piščančja, v ovitku, narezana, min. 80% piščančjega mesa, I. kvalitete</t>
  </si>
  <si>
    <t>PURANJE MESO, file, sveži, I. kvalitete</t>
  </si>
  <si>
    <t>PURANJE MESO, file, zrezki, sveži, I. kvalitete</t>
  </si>
  <si>
    <t>PURANJE MESO, mleto, sveže, I. kvalitete</t>
  </si>
  <si>
    <t>PURANJE MESO, ražnjiči, sveži, manj začinjeni, I. kvalitete</t>
  </si>
  <si>
    <t>ŠUNKA, piščančja, pečena, narezana, I. kvalitete</t>
  </si>
  <si>
    <t>ŠUNKA, puranja, pečena, narezana, I. kvalitete</t>
  </si>
  <si>
    <t>SKUPAJ SKLOP 2:</t>
  </si>
  <si>
    <t>Sklop 3: Mleko in mlečni izdelki</t>
  </si>
  <si>
    <t>IK</t>
  </si>
  <si>
    <t>JOGURT, brez laktoze, navadni, tekoči, izbrana kakovost, pakiran do 500 g</t>
  </si>
  <si>
    <t>JOGURT, brez laktoze, sadni, tekoči, izbrana kakovost, pakiran do 500 g</t>
  </si>
  <si>
    <t>JOGURT, navadni, čvrsti, z max. 1,6% m.m., izbrana kakovost, pakiranje do 180 g</t>
  </si>
  <si>
    <t>JOGURT, navadni, čvrsti, z min. 3,2% m.m., izbrana kakovost, pakiranje do 180 g</t>
  </si>
  <si>
    <t>JOGURT, navadni, tekoči, z max. 1,6% m.m., izbrana kakovost, pakiran do 500 g</t>
  </si>
  <si>
    <t>JOGURT, navadni, tekoči, z max. 1,6% m.m., izbrana kakovost, pakiran od 501 do 1000 g</t>
  </si>
  <si>
    <t>JOGURT, navadni, tekoči, z min. 3,2% m.m., izbrana kakovost, pakiran do 500 g</t>
  </si>
  <si>
    <t>JOGURT, navadni, tekoči, z min. 3,2% m.m., izbrana kakovost, pakiran od 501 do 1000 g</t>
  </si>
  <si>
    <t>JOGURT, probiotični, navadni, tekoči, z max. 1,6% m.m., izbrana kakovost, pakiran do 500 g</t>
  </si>
  <si>
    <t>JOGURT, probiotični, sadni, tekoči, različni okusi, z max. 1,6% m.m., izbrana kakovost, pakiran do 500 g</t>
  </si>
  <si>
    <t xml:space="preserve">JOGURT, sadni, različni okusi, z min. 3,2% m.m., s 30% sadnim deležem., pakiranje do 180 g </t>
  </si>
  <si>
    <t>JOGURT, sadni, različni okusi, z min. 8,2% m.m., izbrana kakovost, pakiranje do 180  g</t>
  </si>
  <si>
    <t>KISLO MLEKO, čvrsto, polno, izbrana kakovost, pakiranje do 180 g</t>
  </si>
  <si>
    <t>MASLO, surovo, I. kvalitete, izbrana kakovost, pakirano do 250 g</t>
  </si>
  <si>
    <t>MLEKO, pasterizirano, homogenizirano z najmanj 3,2% m.m., izbrana kakovost, pakirano po 1 liter</t>
  </si>
  <si>
    <t>l</t>
  </si>
  <si>
    <t>MLEKO, pasterizirano, homogenizirano, z najmanj 3,2% m.m., izbrana kakovost, pakirano po 10 litrov</t>
  </si>
  <si>
    <t>MLEKO, sterilizirano, brez laktoze, z 1,5 do 1,8% m.m., izbrana kakovost, pakirano do 1 liter</t>
  </si>
  <si>
    <t>MLEKO, sterilizirano, brez laktoze, z 1,5 do 1,8% m.m., izbrana kakovost, pakirano do 200 ml</t>
  </si>
  <si>
    <t>MLEKO, sterilizirano, brez laktoze, z najmanj 3,2% m.m., izbrana kakovost, pakirano do 1 liter</t>
  </si>
  <si>
    <t>MLEKO, sterilizirano, z 1,5 do 1,8% m.m., izbrana kakovost, pakirano do 1 liter</t>
  </si>
  <si>
    <t>MLEKO, sterilizirano, z 1,5 do 1,8% m.m., izbrana kakovost, pakirano do 500 ml</t>
  </si>
  <si>
    <t>MLEKO, sterilizirano, z najmanj 3,5% m.m., izbrana kakovost, pakirano do 1 liter</t>
  </si>
  <si>
    <t>MLEKO, sterilizirano, z najmanj 3,5% m.m., izbrana kakovost, pakirano do 500 ml</t>
  </si>
  <si>
    <t>MLEKO, sterilizirano, z okusom vanilije, z 0,5% m.m., izbrana kakovost, pakirano do 1 liter</t>
  </si>
  <si>
    <t>NAMAZ, mlečni, navaden, izbrana kakovost, pakiranje do 150  g</t>
  </si>
  <si>
    <t>NAMAZ, mlečni, različni okusi, izbrana kakovost, pakiranje do 150  g</t>
  </si>
  <si>
    <t>NAMAZ, sirni, navaden, izbrana kakovost, pakiranje do 150  g</t>
  </si>
  <si>
    <t>NAMAZ, sirni, različni okusi, izbrana kakovost, pakiranje do 150  g</t>
  </si>
  <si>
    <t xml:space="preserve">PUDING, mlečni, s čokoladnim okusom, pakiranje do 125 g </t>
  </si>
  <si>
    <t>PUDING, mlečni, z okusom vanilije, pakiranje do 125 g</t>
  </si>
  <si>
    <t xml:space="preserve">SIR, kremni, izdelan iz smetane, z min. 80% m.m. v suhi snovi, pakiranje do 500 g </t>
  </si>
  <si>
    <t>SIR, mehki, beli, tipa mocarela, z min. 40% m.m. v suhi snovi, izbrana kakovost</t>
  </si>
  <si>
    <t>SIR, poltrdi, polmastni sir, z min 40% m.m. v suhi snovi</t>
  </si>
  <si>
    <t>SIR, poltrdi, polmastni sir, z min. 30% m.m. v suhi snovi</t>
  </si>
  <si>
    <t>SIR, poltrdi, polmastni sir, z min. 35% m.m. v suhi snovi</t>
  </si>
  <si>
    <t>SIR, poltrdi, polnomastni sir, brez laktoze, z min. 45% m.m. v suhi snovi</t>
  </si>
  <si>
    <t>SIR, poltrdi, polnomastni sir, z min 45% m.m. v suhi snovi</t>
  </si>
  <si>
    <t>SIR, sveži, beli, v slanici, iz kravjega mleka, z min. 45% m.m. v suhi snovi</t>
  </si>
  <si>
    <t>SIR, topljeni, z min. 35% m.m. v suhi snovi, pakiranje do 140 g</t>
  </si>
  <si>
    <t>SIR, trdi, polnomastni sir, tipa ementalec, z min. 45% m.m. v suhi snovi</t>
  </si>
  <si>
    <t>SIR, trdi, za ribanje, z min. 35% m.m. v suhi snovi, staran min. 12 mesecev, predpakirani</t>
  </si>
  <si>
    <t>SKUTA, nepasirana, s 35-40% m.m., izbrana kakovost, pakirana do 5 kg</t>
  </si>
  <si>
    <t>SKUTA, nepasirana, s 35-40% m.m., izbrana kakovost, pakirana do 500 g</t>
  </si>
  <si>
    <t>SKUTA, s podloženim sadjem, različni okusi, pakiranje do 120 g</t>
  </si>
  <si>
    <t>SKUTA, sadna, različni okusi, izbrana kakovost, pakiranje do 120 g</t>
  </si>
  <si>
    <t>SLADOLED, mlečni, na palčki, z okusom vanilije, oblit s čokolado, izbrana kakovost, pakiranje do 100 ml</t>
  </si>
  <si>
    <t>SLADOLED, mlečni, na palčki, z okusom vanilije, oblit s čokolado, s sadnim polnilom, izbrana kakovost, pakiranje do 100 ml</t>
  </si>
  <si>
    <t>SLADOLED, mlečni, na palčki, z okusom vanilije, oblit s čokolado, z dodanimi drobljenimi lešniki, izbrana kakovost, pakiranje do 100 ml</t>
  </si>
  <si>
    <t>SLADOLED, mlečni, v lončku, brez laktoze, različni okusi, izbrana kakovost, pakiranje do 120 ml</t>
  </si>
  <si>
    <t>SLADOLED, mlečni, v lončku, različni okusi, pakiranje do 120 ml</t>
  </si>
  <si>
    <t>SLADOLED, vodni, na palčki, s sadnim okusom, pakiranje do 150 ml</t>
  </si>
  <si>
    <t>SMETANA, kisla, z min 18% m.m., pakirana do 180 g</t>
  </si>
  <si>
    <t>SMETANA, kisla, z min. 18% m.m., pakiranje do 400 g</t>
  </si>
  <si>
    <t>SMETANA, rastlinska, za stepanje, pakirna do 1 liter</t>
  </si>
  <si>
    <t>SMETANA, sladka, s 35% m.m., izbrana kakovost, pakirana do 1 liter</t>
  </si>
  <si>
    <t>SMETANA, za kuhanje, z 21% m.m., pakirana do 500 ml</t>
  </si>
  <si>
    <t>SMETANA, za stepanje, z min. 33% m.m., pakirana do 1 liter</t>
  </si>
  <si>
    <t>SMETANA, za stepanje, z min. 33% m.m., pakirana do 500 ml</t>
  </si>
  <si>
    <t>SKUPAJ SKLOP 3:</t>
  </si>
  <si>
    <t xml:space="preserve">Sklop 4: Kruh in pekovski izdelki  </t>
  </si>
  <si>
    <t>BOMBETA, ajdova, pakirana 10/1, z deklaracijo, 4 dag</t>
  </si>
  <si>
    <t>BOMBETA, bela, pakirana 10/1, z deklaracijo, 4 dag</t>
  </si>
  <si>
    <t>BOMBETA, črna, pakirana 10/1, z deklaracijo, 4 dag</t>
  </si>
  <si>
    <t>BOMBETA, polnozrnata, pakirana 10/1, z deklaracijo, 4 dag</t>
  </si>
  <si>
    <t>BOMBETA, s sezamom, pakirana 10/1, z deklaracijo, 4 dag</t>
  </si>
  <si>
    <t>BOMBETA, z ovsenimi kosmiči, pakirana 10/1, z deklaracijo, 4 dag</t>
  </si>
  <si>
    <t>BOMBETA, zrnata, pakirana 10/1, z deklaracijo, 4 dag</t>
  </si>
  <si>
    <t>DROBTINE, krušne, bele, pakirane po 500 g</t>
  </si>
  <si>
    <t>DROBTINE, krušne, polnozrnate, pakirane po 500 g</t>
  </si>
  <si>
    <t>GRISINI, navadni, pakirani po 100 g</t>
  </si>
  <si>
    <t>GRISINI, polnozrnati, pakirani po 100 g</t>
  </si>
  <si>
    <t>KAJZERICA, bela, pakirana 10/1, z deklaracijo, 4 dag</t>
  </si>
  <si>
    <t>KAJZERICA, s sezamom, pakirana 10/1, z deklaracijo, 4 dag</t>
  </si>
  <si>
    <t>KAJZERICA, zrnata, pakirana 10/1, z deklaracijo, 4 dag</t>
  </si>
  <si>
    <t>KEKSI, čajni, poljubne oblike, 2 kg</t>
  </si>
  <si>
    <t>KEKSI, kakavovi, poljubne oblike, od 200 do 440 g</t>
  </si>
  <si>
    <t>KEKSI, lešnikovi, poljubne oblike, od 200 do 440 g</t>
  </si>
  <si>
    <t>KEKSI, lešnikovi, s čokolado, poljubne oblike, od 200 do 440 g</t>
  </si>
  <si>
    <t>KEKSI, lincerji, marelični, od 200 do 440 g</t>
  </si>
  <si>
    <t>KEKSI, medenjaki, poljubne oblike, od 200 do 440 g</t>
  </si>
  <si>
    <t>KEKSI, ovseni, poljubne oblike, od 200 do 440 g</t>
  </si>
  <si>
    <t>KEKSI, pirini, poljubne oblike, od 200 do 440 g</t>
  </si>
  <si>
    <t>KEKSI, rogljički, orehovi, od 200 do 440 g</t>
  </si>
  <si>
    <t>KEKSI, rogljički, vanilijevi, od 200 do 440 g</t>
  </si>
  <si>
    <t>KEKSI, s pšenično moko, navadni, poljubne oblike, od 200 do 440 g</t>
  </si>
  <si>
    <t>KEKSI, žepki, marelični, od 200 do 440 g</t>
  </si>
  <si>
    <t>KROF, z marelično marmelado, teža 6 dag</t>
  </si>
  <si>
    <t>KROF, z vanilijevo kremo, teža 6 dag</t>
  </si>
  <si>
    <t>KRUH, ajdov, štruca, narezan, pakiran, z deklaracijo, od 0,75 do 1 kg</t>
  </si>
  <si>
    <t>KRUH, ajdov, z orehi, hlebec, narezan, pakiran z deklaracijo, od 0,75 do 1 kg</t>
  </si>
  <si>
    <t>KRUH, iz več vrst žita, z min. 15 % semen, hlebec, narezan, pakiran, z deklaracijo, od 0,75 do 1 kg</t>
  </si>
  <si>
    <t>KRUH, koruzni, štruca, narezan, pakiran, z deklaracijo, od 0,75 do 1 kg</t>
  </si>
  <si>
    <t>KRUH, ovseni, štruca, narezan, pakiran, z deklaracijo, od 0,75 do 1 kg</t>
  </si>
  <si>
    <t>KRUH, pirin, štruca, narezan, pakiran, z deklaracijo, od 0,75 do 1 kg</t>
  </si>
  <si>
    <t>KRUH, pisani, štruca, narezan, pakiran, z deklaracijo, od 0,75 do 1 kg</t>
  </si>
  <si>
    <t>KRUH, polnozrnati, štruca, narezan, pakiran, z deklaracijo, od 0,75 do 1 kg</t>
  </si>
  <si>
    <t>KRUH, pšenični, beli, štruca, narezan, pakiran, z deklaracijo, od 0,75 do 1 kg</t>
  </si>
  <si>
    <t>KRUH, pšenični, črni, T1100, hlebec, narezan, pakiran, z deklaracijo, od 0,75 do 1 kg</t>
  </si>
  <si>
    <t>KRUH, pšenični, črni, T1600, hlebec, narezan, pakiran, z deklaracijo, od 0,75 do 1 kg</t>
  </si>
  <si>
    <t>KRUH, pšenični, polbeli, štruca, narezan, pakiran, z deklaracijo, od 0,75 do 1 kg</t>
  </si>
  <si>
    <t>KRUH, rženi, štruca, narezan, pakiran, z deklaracijo, od o,75 do 1 kg</t>
  </si>
  <si>
    <t>KRUH, s pirino moko in pirnimi kosmiči, hlebec, narezan, pakiran, z deklaracijo, od 0,75 do 1 kg</t>
  </si>
  <si>
    <t>KRUH, s pirino moko, pirnimi kosmiči in s semeni, hlebec, narezan, pakiran, z deklaracijo, od 0,75 do 1 kg</t>
  </si>
  <si>
    <t>KRUH, s semeni, min. 10 % semen, hlebec, narezan, pakiran, z deklaracijo, od 0,75 do 1 kg</t>
  </si>
  <si>
    <t>KRUH, z 80% polnozrnate moke, hlebec, narezan, pakiran, z deklaracijo, od 0,75 do 1 kg</t>
  </si>
  <si>
    <t>KRUH, z ovsenimi kosmiči, štruca, narezan, pakiran, z deklaracijo, od 0,75 do 1 kg</t>
  </si>
  <si>
    <t>KRUH, s 30% manj soli, štruca, narezan, pakiran, z deklaracijo, od 0,75 do 1 kg</t>
  </si>
  <si>
    <t>PREPEČENEC, klasični, pakiranje po 330 g</t>
  </si>
  <si>
    <t>PREPEČENEC, pirin, pakiranje po 330 g</t>
  </si>
  <si>
    <t>PREPEČENEC, polnozrnati, pakiranje po 330 g</t>
  </si>
  <si>
    <t>PRESTA, neslana, 35 g</t>
  </si>
  <si>
    <t>ROGLJIČ, pšenični, beli, 4 dag</t>
  </si>
  <si>
    <t>ROGLJIČ, pšenični, črni, 4 dag</t>
  </si>
  <si>
    <t>ŠTRUČKA, bela, pakirana 10/1, z deklaracijo, teža 4 dag</t>
  </si>
  <si>
    <t>ŠTRUČKA, francoska, pšenična bela, z deklaracijo, teža 25 dag</t>
  </si>
  <si>
    <t>ŠTRUČKA, francoska, pšenična, črna, z deklaracijo, teža 25 dag</t>
  </si>
  <si>
    <t>ŠTRUČKA, francoska, pšenična, polnozrnata, z deklaracijo, teža 25 dag</t>
  </si>
  <si>
    <t>ŠTRUČKA, francoska, koruzna, z deklaracijo, teža 25 dag</t>
  </si>
  <si>
    <t>ŠTRUČKA, koruzna, min 22% koruzne moke, pakirana 10/1, z deklaracijo, teža 4 dag</t>
  </si>
  <si>
    <t>ŠTRUČKA, makova, pakirana 10/1, z deklaracijo, teža 4 dag</t>
  </si>
  <si>
    <t>ŠTRUČKA, mlečna, pakirana 10/1, z deklaracijo, teža 4 dag</t>
  </si>
  <si>
    <t>ŠTRUČKA, ržena, pakirana 10/1, z deklaracijo, teža 4 dag</t>
  </si>
  <si>
    <t>ŠTRUČKA, s semeni, min. 15% semen, pakirana 10/1, z deklaracijo, teža 4 dag</t>
  </si>
  <si>
    <t>ŠTRUČKA, sirova, min 25% sira, pakirana 10/1, z deklaracijo, teža 4 dag</t>
  </si>
  <si>
    <t>ŠTRUČKA, z otrobi in zeliščnim maslom, pakirana 10/1, z deklaracijo, teža 4 dag</t>
  </si>
  <si>
    <t>ŠTRUČKA, zrnata, pakirana 10/1, z deklaracijo, teža 4 dag</t>
  </si>
  <si>
    <t>ŽEMLJA, ajdova, pakirana 10/1, z deklaracijo, 4 dag</t>
  </si>
  <si>
    <t>ŽEMLJA, bela, pakirana 10/1, z deklaracijo, 4 dag</t>
  </si>
  <si>
    <t>ŽEMLJA, črna, pakirana 10/1, z deklaracijo, 4 dag</t>
  </si>
  <si>
    <t>ŽEMLJA, koruzna, pakirana 10/1, z deklaracijo, 4 dag</t>
  </si>
  <si>
    <t>ŽEMLJA, ržena, pakirana 10/1, z deklaracijo, 4 dag</t>
  </si>
  <si>
    <t>ŽEMLJA, skutina, pakirana 10/1, z deklaracijo, 4 dag</t>
  </si>
  <si>
    <t>ŽEMLJA, z otrobi, pakirana 10/1, z deklaracijo, 4 dag</t>
  </si>
  <si>
    <t>KRUH, pšenični beli, za cmoke</t>
  </si>
  <si>
    <t>SKUPAJ SKLOP 4:</t>
  </si>
  <si>
    <t>CENA</t>
  </si>
  <si>
    <t>ANANAS, razred I</t>
  </si>
  <si>
    <t>AVOKADO, razred I</t>
  </si>
  <si>
    <t>BANANE, razred I</t>
  </si>
  <si>
    <t>BAZILIKA, sveže zelišče</t>
  </si>
  <si>
    <t>BLITVA</t>
  </si>
  <si>
    <t>BRESKVE, razred I</t>
  </si>
  <si>
    <t>BROKOLI, razred I</t>
  </si>
  <si>
    <t>BRUSNICE, suhe, razred I</t>
  </si>
  <si>
    <t>BUČA, hokaido, razred I</t>
  </si>
  <si>
    <t>BUČA, maslena, razred I</t>
  </si>
  <si>
    <t>BUČA, muškatna, razred I</t>
  </si>
  <si>
    <t>BUČA, oranžna, razred I</t>
  </si>
  <si>
    <t>BUČKE, zelene, razred I</t>
  </si>
  <si>
    <t>CVETAČA, razred I</t>
  </si>
  <si>
    <t>ČEBULA, rdeča, razred I</t>
  </si>
  <si>
    <t>ČEBULA, rjava, razred I</t>
  </si>
  <si>
    <t>ČESEN, razred I</t>
  </si>
  <si>
    <t>ČIČERIKA, bela, suho zrnje, razred I</t>
  </si>
  <si>
    <t>DROBNJAK, sveže zelišče</t>
  </si>
  <si>
    <t>FIGE, suhe, pakirane po 500 g z deklaracijo</t>
  </si>
  <si>
    <t>FIGE, suhe, rinfuza, z deklaracijo</t>
  </si>
  <si>
    <t>FIŽOL, beli, tetovec, v zrnju, razred ektra</t>
  </si>
  <si>
    <t>FIŽOL, rjavi, češnjevec, v zrnju, razred ektra</t>
  </si>
  <si>
    <t>FIŽOL, stročji, razred ekstra</t>
  </si>
  <si>
    <t>GRANATNO JABOLKO, razred I</t>
  </si>
  <si>
    <t>GRENIVKA, razred I</t>
  </si>
  <si>
    <t>GROZDJE, belo, namizno, razred I</t>
  </si>
  <si>
    <t>GROZDJE, črno, namizno, razred I</t>
  </si>
  <si>
    <t>GROZDJE, rdeče, namizno, razred I</t>
  </si>
  <si>
    <t>HRUŠKA NAŠI</t>
  </si>
  <si>
    <t xml:space="preserve">HRUŠKE (KONFERANCE, ABATA, VILJAMOVKA, ipd.)* </t>
  </si>
  <si>
    <t>INGVER</t>
  </si>
  <si>
    <t>JABOLKA, razred I</t>
  </si>
  <si>
    <t>KAKI, razred I</t>
  </si>
  <si>
    <t>KAKI, vanilija, razred I</t>
  </si>
  <si>
    <t>KIVI, razred I</t>
  </si>
  <si>
    <t>KLEMENTINE, razred I</t>
  </si>
  <si>
    <t>KOLERABA, nadzemna, razred I</t>
  </si>
  <si>
    <t>KOLERABA, rumena, razred I</t>
  </si>
  <si>
    <t>KORENJE, rdeče, razred I</t>
  </si>
  <si>
    <t>KORENJE, rumeno, razred I</t>
  </si>
  <si>
    <t>KOROMAČ, janež, razred I</t>
  </si>
  <si>
    <t>KRHLJI, suhi, jabolčni, olupljeni, pakirani po 500 g z deklaracijo, razred I</t>
  </si>
  <si>
    <t>KRHLJI, suhi, jabolčni, olupljeni, rinfuza, z deklaracijo, razred I</t>
  </si>
  <si>
    <t>KROMPIR, kifeljčar, razred I</t>
  </si>
  <si>
    <t>KROMPIR, mladi, razred I</t>
  </si>
  <si>
    <t>KROMPIR, razne sorte, razred I</t>
  </si>
  <si>
    <t>KROMPIR, sladki, razred I</t>
  </si>
  <si>
    <t>KUMARE, razred I</t>
  </si>
  <si>
    <t>LEČA, oranžna, zrnje</t>
  </si>
  <si>
    <t>LEČA, rjava, zrnje</t>
  </si>
  <si>
    <t>LEČA, zelena, zrnje</t>
  </si>
  <si>
    <t>LIMONE, razred I</t>
  </si>
  <si>
    <t>MANDARINE, razred I</t>
  </si>
  <si>
    <t>MANGO, razred I</t>
  </si>
  <si>
    <t>MARELICE, razred I</t>
  </si>
  <si>
    <t>MARELICE, suhe, rinfuza, razred I</t>
  </si>
  <si>
    <t>MELONE, razred I</t>
  </si>
  <si>
    <t>META, sveže zelišče</t>
  </si>
  <si>
    <t>MOTOVILEC, razred I</t>
  </si>
  <si>
    <t>NEKTARINE, razred I</t>
  </si>
  <si>
    <t>OHROVT, brstični, razred I</t>
  </si>
  <si>
    <t>OHROVT, glavnati, razred I</t>
  </si>
  <si>
    <t>OREHI, oluščena jedrca, razred ekstra</t>
  </si>
  <si>
    <t>PAPRIKA, babura, razred I</t>
  </si>
  <si>
    <t>PAPRIKA, rdeča, razred I</t>
  </si>
  <si>
    <t>PAPRIKA, rumena, razred I</t>
  </si>
  <si>
    <t>PAPRIKA, špica, rdeča, razred I</t>
  </si>
  <si>
    <t>PAPRIKA, zelena, razred I</t>
  </si>
  <si>
    <t>PARADIŽNIK, češnjev, razred I</t>
  </si>
  <si>
    <t>PARADIŽNIK, razne sorte, razred I</t>
  </si>
  <si>
    <t>PARADIŽNIK, v grozdu, Grapolo, razred I</t>
  </si>
  <si>
    <t>PASTINAK, razred I</t>
  </si>
  <si>
    <t>PESA, rdeča, sveža, razred I</t>
  </si>
  <si>
    <t>PETERŠILJ, svež, koren</t>
  </si>
  <si>
    <t>PETERŠILJ, svež, list</t>
  </si>
  <si>
    <t>POMARANČE, razred I</t>
  </si>
  <si>
    <t>POMARANČE, rdeče, razred I</t>
  </si>
  <si>
    <t>POR, razred I</t>
  </si>
  <si>
    <t>RADIČ, rdeči, razred I</t>
  </si>
  <si>
    <t>RADIČ, štrucar, razred I</t>
  </si>
  <si>
    <t>REDKEV, črna, razred I</t>
  </si>
  <si>
    <t>REDKVICA, rdeča, razred I</t>
  </si>
  <si>
    <t>REPA, kisla, rezana, pakirana v PVC posodi po 1 kg, razred I</t>
  </si>
  <si>
    <t>REPA, kisla, rezana, pakirana v PVC posodi po 10 kg, razred I</t>
  </si>
  <si>
    <t>REPA, sveža, razred I</t>
  </si>
  <si>
    <t>RINGLO, razred I</t>
  </si>
  <si>
    <t>ROZINE, pakirane po 500 g z deklaracijo, razred I</t>
  </si>
  <si>
    <t>ROZINE, rinfuza, z deklaracijo, razred I</t>
  </si>
  <si>
    <t>RUKOLA, sveža, razred I</t>
  </si>
  <si>
    <t>SLIVE, suhe, izkoščičene, pakirane po 500 g, z deklaracijo, razred I</t>
  </si>
  <si>
    <t>SLIVE, suhe, izkoščičene, rinfuza, z deklaracijo,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</si>
  <si>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</si>
  <si>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</si>
  <si>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</si>
  <si>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</si>
  <si>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</si>
  <si>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</si>
  <si>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ŠALOTKA, razred I</t>
  </si>
  <si>
    <t>ŠPINAČA, mlada, sveža, razred I</t>
  </si>
  <si>
    <t>ZELENA, gomolj, razred I</t>
  </si>
  <si>
    <t>ZELENA, stebelna, razred I</t>
  </si>
  <si>
    <t>ZELJE, belo, mlado, razred I</t>
  </si>
  <si>
    <t>ZELJE, belo, razred I</t>
  </si>
  <si>
    <t>ZELJE, kislo, rezano, pakirano v PVC posodi po 1 kg, razred I</t>
  </si>
  <si>
    <t>ZELJE, kislo, rezano, pakirano v PVC posodi po 10 kg, razred I</t>
  </si>
  <si>
    <t>ZELJE, kitajsko, razred I</t>
  </si>
  <si>
    <t>ZELJE, rdeče, razred I</t>
  </si>
  <si>
    <t>SKUPAJ SKLOP 5:</t>
  </si>
  <si>
    <t xml:space="preserve">Sklop 6: Zamrznjeno sadje in zelenjava </t>
  </si>
  <si>
    <t>JAGODE</t>
  </si>
  <si>
    <t>SKUPAJ SKLOP 6:</t>
  </si>
  <si>
    <t>SPECIFIKACIJA PREDRAČUNA</t>
  </si>
  <si>
    <t>Sklop 7: Ostali zamrznjeni izdelki</t>
  </si>
  <si>
    <t>BUREK, špinačni</t>
  </si>
  <si>
    <t>CMOKI, jagodni</t>
  </si>
  <si>
    <t>CMOKI, kruhovi</t>
  </si>
  <si>
    <t>CMOKI, marelični</t>
  </si>
  <si>
    <t>CMOKI, skutno zdrobovi, za prilogo</t>
  </si>
  <si>
    <t>CMOKI, slivovi</t>
  </si>
  <si>
    <t>KANELONI, mesni</t>
  </si>
  <si>
    <t>KANELONI, sirovi</t>
  </si>
  <si>
    <t>KANELONI, špinačni</t>
  </si>
  <si>
    <t>KANELONI, šunka-sir</t>
  </si>
  <si>
    <t>OCVRTKI, zdrobovi</t>
  </si>
  <si>
    <t>PALAČINKE, ajdove, 70 do 75 g</t>
  </si>
  <si>
    <t>PALAČINKE, s čokoladno lešnikovim nadevom, 70 do 75 g</t>
  </si>
  <si>
    <t>PALAČINKE, z mareličnim nadevom, 70 do 75 g</t>
  </si>
  <si>
    <t>PITA, jabolčna, pečena</t>
  </si>
  <si>
    <t>POLPETI, sojini</t>
  </si>
  <si>
    <t>POLPETI, zelenjavni</t>
  </si>
  <si>
    <t>SVALJKI, pirini</t>
  </si>
  <si>
    <t>SVALJKI, rženi</t>
  </si>
  <si>
    <t>ŠTRUKLJI, ajdovi, s skuto</t>
  </si>
  <si>
    <t>ŠTRUKLJI, korenčkovi</t>
  </si>
  <si>
    <t>ŠTRUKLJI, skutni</t>
  </si>
  <si>
    <t>ŠTRUKLJI, skutni, sladki</t>
  </si>
  <si>
    <t>TESTENINE, polnjene, s sirovim nadevom</t>
  </si>
  <si>
    <t>TESTENINE, polnjene, s špinačnim nadevom</t>
  </si>
  <si>
    <t>TESTENINE, polnjene, z mesnim nadevom</t>
  </si>
  <si>
    <t>TESTO, listnato</t>
  </si>
  <si>
    <t>TESTO, vlečeno</t>
  </si>
  <si>
    <t>ZAVITEK, jabolčni, iz listnatega testa</t>
  </si>
  <si>
    <t>ZAVITEK, jabolčni, iz vlečenega testa</t>
  </si>
  <si>
    <t>SKUPAJ SKLOP 7:</t>
  </si>
  <si>
    <t>Sklop 8: Žita, mlevski izdelki in testenine</t>
  </si>
  <si>
    <t>JEŠPRENJ, oluščeni ječmen, pakiranje do 1000 g</t>
  </si>
  <si>
    <t>JUŠNA ZAKUHA, fritati, pakiranje do 1000 g</t>
  </si>
  <si>
    <t>JUŠNA ZAKUHA, jušni rezanci, pirini, polnozrnati, pakiranje do 1000 g</t>
  </si>
  <si>
    <t>JUŠNA ZAKUHA, jušni rezanci, valjani, pakiranje do 1000 g</t>
  </si>
  <si>
    <t>JUŠNA ZAKUHA, kroglice, pakiranje do 1000 g</t>
  </si>
  <si>
    <t>JUŠNA ZAKUHA, ribana kaša, jajčna, pakiranje do 1000 g</t>
  </si>
  <si>
    <t>JUŠNA ZAKUHA, ribana kaša, jajčna, pakiranje od 1001 do 3000 g</t>
  </si>
  <si>
    <t>JUŠNA ZAKUHA, vlivanci, jajčni, pakiranje do 1000 g</t>
  </si>
  <si>
    <t>JUŠNA ZAKUHA, vlivanci, jajčni, pakiranje od 1001 do 3000 g</t>
  </si>
  <si>
    <t>JUŠNA ZAKUHA, zvezdice, jajčne, pakiranje do 1000 g</t>
  </si>
  <si>
    <t>JUŠNA ZAKUHA, zvezdice, pirine, pakiranje do 1000 g</t>
  </si>
  <si>
    <t>KAŠA, ajdova, pakiranje do 1000 g</t>
  </si>
  <si>
    <t>KAŠA, prosena, pakiranje do 1000 g</t>
  </si>
  <si>
    <t>KOSMIČI OVSENI, pakiranje do 1000 g</t>
  </si>
  <si>
    <t>MEŠANICA TREH ŽIT, riž, pira in ječmen, pakiranje do 1000 g</t>
  </si>
  <si>
    <t>MOKA, ajdova, pakiranje do 1000 g</t>
  </si>
  <si>
    <t>MOKA, koruzna, pakiranje do 1000 g</t>
  </si>
  <si>
    <t>MOKA, namenska, za kvašeno testo, pakiranje do 1000 g</t>
  </si>
  <si>
    <t>MOKA, namenska, za vlečeno testo, pakiranje do 1000 g</t>
  </si>
  <si>
    <t>MOKA, pirina, pakiranje do 1000 g</t>
  </si>
  <si>
    <t>MOKA, pirina, polnozrnata, pakiranje do 1000 g</t>
  </si>
  <si>
    <t>MOKA, pšenična, bela, mehka, TIP 500, pakiranje do 1000 g</t>
  </si>
  <si>
    <t>MOKA, pšenična, bela, ostra, pakiranje do 1000 g</t>
  </si>
  <si>
    <t>MOKA, pšenična, črna, T1100, pakiranje do 1000 g</t>
  </si>
  <si>
    <t>MOKA, pšenična, polnozrnata, pakiranje do 1000 g</t>
  </si>
  <si>
    <t>MOKA, pšenična, posebno bela, TIP 400, pakiranje do 1000 g</t>
  </si>
  <si>
    <t>MOKA, ržena, T1250, pakiranje do 1000 g</t>
  </si>
  <si>
    <t>POLENTA BELA, iz koruznega zdroba, za hitro pripravo, pakiranje do 1000 g</t>
  </si>
  <si>
    <t>POLENTA, iz koruznega zdroba, za hitro pripravo, pakiranje do 1000 g</t>
  </si>
  <si>
    <t>RIŽ, dolgozrnati, brušeni, parboiled, pakiranje od 1001 do 5000 g</t>
  </si>
  <si>
    <t>RIŽ, srednjezrnati, brušeni, beli, za domače jedi, pakiranje do 1000 g</t>
  </si>
  <si>
    <t>RIŽ, srednjezrnati, brušeni, beli, za rižote, pakiranje do 1000 g</t>
  </si>
  <si>
    <t>TESTENINE, metuljčki, jajčni, pakiranje do 1000 g</t>
  </si>
  <si>
    <t>TESTENINE, metuljčki, jajčni, pakiranje od 1001 do 5000 g</t>
  </si>
  <si>
    <t>TESTENINE, mini peresniki, durum, pakiranje do 1000 g</t>
  </si>
  <si>
    <t>TESTENINE, peresniki, jajčni, pakiranje do 1000 g</t>
  </si>
  <si>
    <t>TESTENINE, peresniki, jajčni, pakiranje od 1001 do 5000 g</t>
  </si>
  <si>
    <t>TESTENINE, poljubne oblike, večbarvne, pakiranje do 1000 g</t>
  </si>
  <si>
    <t>TESTENINE, polžki, jajčni, drobni, pakiranje do 1000 g</t>
  </si>
  <si>
    <t>TESTENINE, polžki, jajčni, drobni, pakiranje od 1001 do 5000 g</t>
  </si>
  <si>
    <t>TESTENINE, rezanci, ajdovi, durum, valjani, pakiranje do 1000 g</t>
  </si>
  <si>
    <t>TESTENINE, rezanci, pirini, polnozrnati, pakiranje do 1000 g</t>
  </si>
  <si>
    <t>TESTENINE, rezanci, špinačni, durum, valjani, pakiranje do 1000 g</t>
  </si>
  <si>
    <t>TESTENINE, rezanci, valoviti, jajčni, pakiranje do 1000</t>
  </si>
  <si>
    <t>TESTENINE, rezanci, valoviti, pakiranje od 5000 do 12000 g</t>
  </si>
  <si>
    <t>TESTENINE, svedri, durum, pakiranje do 1000 g</t>
  </si>
  <si>
    <t>TESTENINE, svedri, jajčni, pakiranje do 1000 g</t>
  </si>
  <si>
    <t>TESTENINE, svedri, jajčni, pakiranje od 5000 do 12000 g</t>
  </si>
  <si>
    <t>TESTENINE, široki rezanci, jajčni, valjani, pakiranje do 1000 g</t>
  </si>
  <si>
    <t>TESTENINE, špageti, durum, polnozrnati, pakiranje do 1000 g</t>
  </si>
  <si>
    <t>TESTENINE, špageti, jajčni, pakiranje do 1000 g</t>
  </si>
  <si>
    <t>TESTENINE, špageti, jajčni, pakiranje od 1001 do 5000 g</t>
  </si>
  <si>
    <t>ZDROB, koruzni, pakiranje do 1000 g</t>
  </si>
  <si>
    <t>ZDROB, pšenični, pakiranje 1 kg</t>
  </si>
  <si>
    <t>SKUPAJ SKLOP 8:</t>
  </si>
  <si>
    <t xml:space="preserve">Sklop 9: Konzervirani izdelki </t>
  </si>
  <si>
    <t>AJVAR, nepekoči, brez konzervansov, pakiranje od 200 do 1000 g</t>
  </si>
  <si>
    <t>ČIČERIKA, brez konzervansov, pakiranje od 1001 do 5000 g</t>
  </si>
  <si>
    <t>FEFERONI, nepekoči, brez konzervansov, pakiranje od 200 do 1000 g</t>
  </si>
  <si>
    <t>FIŽOL, beli, zrnje, brez konzervansov, pakiranje od 1001 do 5000 g</t>
  </si>
  <si>
    <t>FIŽOL, beli, zrnje, brez konzervansov, pakiranje od 200 do 1000 g</t>
  </si>
  <si>
    <t>FIŽOL, rjavi, zrnje, brez konzervansov, pakiranje od 1001 do 5000 g</t>
  </si>
  <si>
    <t>FIŽOL, rjavi, zrnje, brez konzervansov, pakiranje od 200 do 1000 g</t>
  </si>
  <si>
    <t>FIŽOL, stročji, pakiranje od 1001 do 5000 g</t>
  </si>
  <si>
    <t>GORČICA, nepekoča, brez konzervansov, pakiranje od 1001 do 1500 g</t>
  </si>
  <si>
    <t>GORČICA, nepekoča, brez konzervansov, pakiranje od 200 do 1000 g</t>
  </si>
  <si>
    <t>HREN, delikatesni, pakiranje od 200 do 1000 g</t>
  </si>
  <si>
    <t>KOMPOT, ananas, v koščkih, manj sladek, pakiranje od 1001 do 5000 g</t>
  </si>
  <si>
    <t>KOMPOT, ananas, v koščkih, manj sladek, pakiranje od 200 do 1000 g</t>
  </si>
  <si>
    <t>KOMPOT, breskov, brez koščic, brez lupine, brez konzervansov, pakiranje od 200 do 1000 g</t>
  </si>
  <si>
    <t>KOMPOT, breskov, brez koščic, brez lupine, pakiranje od 1001 do 5000 g</t>
  </si>
  <si>
    <t>KOMPOT, jagodni, brez konzervansov, pakiranje od 200 do 1000 g</t>
  </si>
  <si>
    <t xml:space="preserve">KOMPOT, marelični, brez koščic, brez konzervansov, pakiranje od 1001 do 5000 g </t>
  </si>
  <si>
    <t xml:space="preserve">KOMPOT, marelični, brez koščic, brez konzervansov, pakiranje od 200 do 1000 g </t>
  </si>
  <si>
    <t>KOMPOT, sadna solata, brez konzervansov, pakiranje od 1001 do 5000 g</t>
  </si>
  <si>
    <t>KOMPOT, sadna solata, brez konzervansov, pakiranje od 200 do 1000 g</t>
  </si>
  <si>
    <t>KOMPOT, višnjev, brez koščic, brez konzervansov, pakiranje od 1001 do 5000 g</t>
  </si>
  <si>
    <t>KOMPOT, višnjev, brez koščic, brez konzervansov, pakiranje od 200 do 1000 g</t>
  </si>
  <si>
    <t>KORUZA, v slanici, brez dodanega sladkorja, brez konzervansov, pakiranje od 200 do 1000 g</t>
  </si>
  <si>
    <t>KREMNI NAMAZ, s kakavom in lešnikom, s 13 % deležem lešnikov, pakiran po 1001 do 5000 g</t>
  </si>
  <si>
    <t>KREMNI NAMAZ, s kakavom in lešnikom, s 13 % deležem lešnikov, pakiran po 200 do 1000 g</t>
  </si>
  <si>
    <t>KUMARICE, v kisu, brez konzervansov, pakiranje od 1001 do 5000 g</t>
  </si>
  <si>
    <t>KUMARICE, v kisu, brez konzervansov, pakiranje od 200 do 1000 g</t>
  </si>
  <si>
    <t>MAJONEZA, iz sončničnega olja, iz svežih rumenjakov, brez konzervansov, dodanih arom in stabilizatorjev, pakiranje od 200 do 1000 g</t>
  </si>
  <si>
    <t>MARMELADA, marelična, sadni delež min 44%, pakiranje od 1001 do 5000 g</t>
  </si>
  <si>
    <t>MARMELADA, marelična, sadni delež min 44%, pakiranje od 200 do 1000 g</t>
  </si>
  <si>
    <t>MARMELADA, slivova, domača, min 45% sadni delež, pakiranje od 200 do 1000 g</t>
  </si>
  <si>
    <t>MARMELADA, šipkova, domača, min 44% sadni delež, pakiranje od 200 do 1000 g</t>
  </si>
  <si>
    <t>OLIVE, zelene, brez koščic, brez konzervansov, pakiranje od 200 do 1000 g</t>
  </si>
  <si>
    <t>OLIVE, zelene, polnjene s papriko, brez konzervansov, pakiranje od 200 do 1000 g</t>
  </si>
  <si>
    <t>OLIVE, zelene, polnjene z mandlji, brez konzervansov, pakiranje od 200 do 1000 g</t>
  </si>
  <si>
    <t>PAPRIKA, bela, fileti, v kisu, brez konzervansov, pakirana od 200 do 1000 g</t>
  </si>
  <si>
    <t>PAPRIKA, rdeča, fileti, v kisu, brez konzervansov, pakirana od 200 do 1000 g</t>
  </si>
  <si>
    <t>PARADIŽNIK, pasiran, brez dodanih sladkorjev, brez konzervansov, pakiran od 200 do 1000 g</t>
  </si>
  <si>
    <t>PARADIŽNIK, sušeni, v olju, brez konzervansov, pakiranje od 200 do 1000 g</t>
  </si>
  <si>
    <t>PARADIŽNIKOV KETCHUP, brez dodanih barvil, pakiranje od 200 do 1000 g</t>
  </si>
  <si>
    <t>PARADIŽNIKOV KONCENTRAT, brez konzervansov, pakiranje od 200 do 1000 g</t>
  </si>
  <si>
    <t>PARADIŽNIKOVI PELATI, brez konzervansov, pakiranje od 200 do 1000 g</t>
  </si>
  <si>
    <t>PAŠTETA, jetrna, min. 15% svinjskih jeter, pakiranje od 25 do 50 g</t>
  </si>
  <si>
    <t>PAŠTETA, jetrna, min. 15% svinjskih jeter, pakiranje od 51 do 100 g</t>
  </si>
  <si>
    <t>PAŠTETA, kokošja, min 30% kokošjega mesa, brez aditivov,  pakiranje od 25 do 50 g</t>
  </si>
  <si>
    <t>PAŠTETA, kokošja, min 30% kokošjega mesa, brez aditivov,  pakiranje od 51 do 100 g</t>
  </si>
  <si>
    <t>PAŠTETA, lososova, 35 % delež lososa, brez konzervansov, pakirana od 50 do 100 g</t>
  </si>
  <si>
    <t>PAŠTETA, puranja, min 30% puranjega mesa, brez aditivov,  pakiranje od 50 do 100 g</t>
  </si>
  <si>
    <t>PAŠTETA, skušina, min. 40% delež skuše, z dodano zelenjavo, brez konzervansov in ostalih aditivov, brez glutena, pakiranje od 50 do 100 g</t>
  </si>
  <si>
    <t>PAŠTETA, tunina, 30 % delež tune, brez konzervansov, brez glutena, pakirana od 50 do 100 g</t>
  </si>
  <si>
    <t>PAŠTETA, tunina, 45 % delež tune, brez konzervansov, brez glutena, pakirana od 50 do 100 g</t>
  </si>
  <si>
    <t>PESA, rdeča, tanko rezana, brez konzervansov, pakiranje od 1001 do 5000 g</t>
  </si>
  <si>
    <t>PESA, rdeča, tanko rezana, brez konzervansov, pakiranje od 200 do 1000 g</t>
  </si>
  <si>
    <t>SKUŠA, file, v mešanici ekstra deviškega oljčnega olja in rastlinskega olja, brez glutena, pakiranje od 100 do 150 g</t>
  </si>
  <si>
    <t>SKUŠA, file, v rastlinskem olju, brez glutena, pakiranje od 100 do 150 g</t>
  </si>
  <si>
    <t>ŠAMPINJONI, v kisu, brez konzervansov, pakiranje od 200 do 1000 g</t>
  </si>
  <si>
    <t>TUNA, fileti, min. 70% tune, ekstra kvalitete, pakiranje od 1000 do 3000 g</t>
  </si>
  <si>
    <t>SKUPAJ SKLOP 9:</t>
  </si>
  <si>
    <t>Sklop 10: Sadni sokovi</t>
  </si>
  <si>
    <t>kos</t>
  </si>
  <si>
    <t>SKUPAJ SKLOP 10:</t>
  </si>
  <si>
    <t>Sklop 11: Ribe</t>
  </si>
  <si>
    <t>ARGENTINSKI OSLIČ, file, paniran, zamrznjen po IQF metodi, rinfuza</t>
  </si>
  <si>
    <t>ATLANTSKI LOSOS, file, s kožo, brez kosti, zamrznjen</t>
  </si>
  <si>
    <t>ATLANTSKI LOSOS, porcijski, brez kože, brez kosti, zamrznjen po IQF metodi</t>
  </si>
  <si>
    <t>KAPSKI OSLIČ, file, brez kože, zamrznjen po IQF metodi, max. 10% glazure</t>
  </si>
  <si>
    <t>NOVOZELANDSKI REPAK, file, zamrznjen po IQF metodi, brez kože, brez glazure</t>
  </si>
  <si>
    <t>SEVERNO AFRIŠKI ČOPOVEC, SOM, file, sveži</t>
  </si>
  <si>
    <t>SKUPAJ SKLOP 11:</t>
  </si>
  <si>
    <t xml:space="preserve">Sklop 12: Splošni prehrambeni izdelki </t>
  </si>
  <si>
    <t>AROMA, za živila, različni okusi, pakiranje po 10 ml</t>
  </si>
  <si>
    <t>BRUSNICE, suhe</t>
  </si>
  <si>
    <t>BRUSNICE, suhe, BIO</t>
  </si>
  <si>
    <t>BIO</t>
  </si>
  <si>
    <t>CITRONSKA KISLINA</t>
  </si>
  <si>
    <t>ČAJ, borovnica, gastro, filter</t>
  </si>
  <si>
    <t>ČAJ, božični, gastro, filter (hibiskus, plodovi jabolk, pomarančna lupinica, cimet)</t>
  </si>
  <si>
    <t>ČAJ, divja češnja, gastro, filter</t>
  </si>
  <si>
    <t>ČAJ, divja češnja, gastro, filter, BIO</t>
  </si>
  <si>
    <t>ČAJ, gozdni sadeži, gastro, filter</t>
  </si>
  <si>
    <t>ČAJ, jagoda, gastro, filter</t>
  </si>
  <si>
    <t>ČAJ, janež, gastro, filter</t>
  </si>
  <si>
    <t>ČAJ, kamilica, gastro, filter</t>
  </si>
  <si>
    <t>ČAJ, malina, gastro, filter</t>
  </si>
  <si>
    <t>ČAJ, meta, gastro, filter</t>
  </si>
  <si>
    <t>ČAJ, planinski, gastro, filter</t>
  </si>
  <si>
    <t>ČAJ, planinski, gastro, filter, BIO</t>
  </si>
  <si>
    <t>ČAJ, šipek/hibiskus, gastro, filter</t>
  </si>
  <si>
    <t>ČAJ, žajbelj, gastro, filter</t>
  </si>
  <si>
    <t>ČOKOLADA, jedilna, min. 45% kakavovih delov</t>
  </si>
  <si>
    <t xml:space="preserve">DATELJNI, suhi, brez koščic </t>
  </si>
  <si>
    <t>FIGE, suhe, BIO</t>
  </si>
  <si>
    <t>JAJCE, kokošje, iz pašne reje, sveže, razred A, velikosti M</t>
  </si>
  <si>
    <t>JAJCE, kokošje, iz talne reje, sveže, razred A, velikosti L</t>
  </si>
  <si>
    <t xml:space="preserve">KAKAV, instant, oslajen, manj masten kakavov prah 25%, brez glutena, pakirano v plastični embalaži </t>
  </si>
  <si>
    <t>KAKAV, instant, oslajen, manj masten kakavov prah 32%, z 30% manj sladkorja, brez glutena, pakirano v plastični embalaži</t>
  </si>
  <si>
    <t>KAKAV, instant, z 25% deležem manj mastnega kakava</t>
  </si>
  <si>
    <t>KAVNI NADOMESTEK, pražena ječmen in koren cikorije</t>
  </si>
  <si>
    <t>KEKSI, biskvitni, savojski biskvit, iz min. 21% jajc</t>
  </si>
  <si>
    <t>KEKSI, masleni, min. 12% masla</t>
  </si>
  <si>
    <t>KIS, alkoholni, pakiranje po 1 liter</t>
  </si>
  <si>
    <t>KIS, balzamični</t>
  </si>
  <si>
    <t xml:space="preserve">KIS, jabolčni, naravni </t>
  </si>
  <si>
    <t>KOKOSOVA MOKA</t>
  </si>
  <si>
    <t>KORUZNI KOSMIČI, iz min. 87 % koruznega škroba</t>
  </si>
  <si>
    <t>KORUZNI ŠKROB, jedilni</t>
  </si>
  <si>
    <t>KOSMIČI, ekstrudirana žita z okusom čokolade, v obliki kroglic</t>
  </si>
  <si>
    <t>KOSMIČI, instant, iz žitaric in čokolade, min. 51% žitaric, min. 14% čokolade v prahu</t>
  </si>
  <si>
    <t>KOSMIČI, instant, pšenični kosmiči s čokolado, z 30% manj sladkorja, min 46% žitaric, min 17,6% čokolade v prahu</t>
  </si>
  <si>
    <t>KRUHKI, hrustljavi, žitni, vsi okusi</t>
  </si>
  <si>
    <t>KVAS, suhi, 7 g</t>
  </si>
  <si>
    <t>KVAS, sveži, 42 g</t>
  </si>
  <si>
    <t>LEŠNIKI, jedrca</t>
  </si>
  <si>
    <t>MAK, celo zrnje</t>
  </si>
  <si>
    <t>MAK, mleti</t>
  </si>
  <si>
    <t>MANDELJNI, jedrca</t>
  </si>
  <si>
    <t>MANDLJI, v lističih</t>
  </si>
  <si>
    <t>MARELICE, suhe, BIO</t>
  </si>
  <si>
    <t>MARGARINA, za peko, brez hidrogeniranih maščob</t>
  </si>
  <si>
    <t>MOKA ROŽIČEVA</t>
  </si>
  <si>
    <t>MRVICE, čokoladne</t>
  </si>
  <si>
    <t>MRVICE, pisane</t>
  </si>
  <si>
    <t>OLJE, bučno, 100%</t>
  </si>
  <si>
    <t>OLJE, bučno, 100%, nerafinirano, BIO</t>
  </si>
  <si>
    <t>OLJE, olivno, hladno stiskano</t>
  </si>
  <si>
    <t>OLJE, olivno, hladno stiskano, BIO</t>
  </si>
  <si>
    <t>OLJE, repično</t>
  </si>
  <si>
    <t>OLJE, repično, rafinirano, BIO</t>
  </si>
  <si>
    <t>OMAKA, sojina, svetla</t>
  </si>
  <si>
    <t>OMAKA, sojina, temna</t>
  </si>
  <si>
    <t>PECILNI PRAŠEK</t>
  </si>
  <si>
    <t>PUDING, prašek za pripravo, z okusom čokolade, z min. 15% manj mastnega kakava</t>
  </si>
  <si>
    <t>PUDING, prašek za pripravo, z okusom jagode, naravne arome in barvila</t>
  </si>
  <si>
    <t>PUDING, prašek za pripravo, z okusom vanilije, naravne arome in barvila</t>
  </si>
  <si>
    <t>ROZINE, suhe, BIO</t>
  </si>
  <si>
    <t>RUM</t>
  </si>
  <si>
    <t>SEME, BUČNO, oluščeno</t>
  </si>
  <si>
    <t>SEME, BUČNO, oluščeno, BIO</t>
  </si>
  <si>
    <t>SEME, LANENO, BIO</t>
  </si>
  <si>
    <t>SEME, SEZAMOVO</t>
  </si>
  <si>
    <t>SEME, SONČNIČNO, oluščeno</t>
  </si>
  <si>
    <t>SLADKOR, beli, kristalni</t>
  </si>
  <si>
    <t>SLADKOR, beli, mleti</t>
  </si>
  <si>
    <t>SLADKOR, rjavi</t>
  </si>
  <si>
    <t>SLADKOR, trsni, BIO</t>
  </si>
  <si>
    <t>SLADKOR, vanilin</t>
  </si>
  <si>
    <t>SLADKORNI POSIP, netopni, za posip slaščičarskih proizvodov</t>
  </si>
  <si>
    <t>SLIVE, suhe, brez koščic, BIO</t>
  </si>
  <si>
    <t>SODA BIKARBONA, jedilna</t>
  </si>
  <si>
    <t>SOL, morska, jodirana, nerafinirana, fino mleta</t>
  </si>
  <si>
    <t>VODA, naravna mineralna, gazirana, pakirana po 500 ml</t>
  </si>
  <si>
    <t>VODA, naravna mineralna, negazirana, pakirana po 1,5 l</t>
  </si>
  <si>
    <t>VODA, naravna mineralna, negazirana, pakirana po 500 ml</t>
  </si>
  <si>
    <t xml:space="preserve">ZAČIMBA, bazilika, zdrobljena, pakiranje v plastični dozi </t>
  </si>
  <si>
    <t>ZAČIMBA, cimet, celi, pakiranje v plastični dozi</t>
  </si>
  <si>
    <t xml:space="preserve">ZAČIMBA, cimet, mleti, pakiranje v plastični dozi </t>
  </si>
  <si>
    <t xml:space="preserve">ZAČIMBA, česen, zrnasti, pakiranje v plastični dozi </t>
  </si>
  <si>
    <t xml:space="preserve">ZAČIMBA, drobnjak, narezani, zmrznjeni sušeni, pakiranje v plastični dozi </t>
  </si>
  <si>
    <t>ZAČIMBA, ingver, mleti, pakiranje v kozarcu do 100 g</t>
  </si>
  <si>
    <t>ZAČIMBA, kajenski poper, mleti, pakiranje v kozarcu do 100 g</t>
  </si>
  <si>
    <t>ZAČIMBA, klinčki, celi, pakiranje v kozarcu do 100 g</t>
  </si>
  <si>
    <t>ZAČIMBA, koper, zdrobljeni, pakiranje v kozarcu do 100 g</t>
  </si>
  <si>
    <t>ZAČIMBA, kumina, mleta pakiranje v plastični dozi</t>
  </si>
  <si>
    <t>ZAČIMBA, kurkuma, mleta, pakiranje v kozarcu do 100 g</t>
  </si>
  <si>
    <t>ZAČIMBA, lovorjevi listi, celi, sušeni, pakiranje v plastični dozi</t>
  </si>
  <si>
    <t>ZAČIMBA, luštrek, narezani, pakiranje v kozarcu do 100 g</t>
  </si>
  <si>
    <t>ZAČIMBA, majaron, zdrobljeni, sušeni, pakiranje v plastični dozi</t>
  </si>
  <si>
    <t>ZAČIMBA, muškatni orešček, mleti, pakiranje v kozarcu do 100 g</t>
  </si>
  <si>
    <t>ZAČIMBA, origano, zdrobljeni, sušeni, pakiranje v plastični dozi</t>
  </si>
  <si>
    <t>ZAČIMBA, pehtran, zdrobljeni, sušeni, pakiranje v plastični dozi</t>
  </si>
  <si>
    <t>ZAČIMBA, poper, črni, mleti, pakiranje v kozarcu do 100 g</t>
  </si>
  <si>
    <t>ZAČIMBA, rožmarin, narezani, pakiranje v kozarcu do 100 g</t>
  </si>
  <si>
    <t>ZAČIMBA, sladka paprika, mleta, pakiranje v plastični dozi</t>
  </si>
  <si>
    <t>ZAČIMBA, šetraj, zdrobljeni, sušeni, pakiranje v plastični dozi</t>
  </si>
  <si>
    <t>ZAČIMBA, timijan, zdrobljeni, sušeni, pakiranje v plastični dozi</t>
  </si>
  <si>
    <t>ZDROBOVI ŽLIČNIKI</t>
  </si>
  <si>
    <t>ŽELATINA, v prahu, pakiranje po 10 g</t>
  </si>
  <si>
    <t>SKUPAJ SKLOP 12:</t>
  </si>
  <si>
    <t>SKUPAJ SKLOP 13:</t>
  </si>
  <si>
    <t>PLOŠČICA, žitna, min. 88 % sadja, različni okusi, brez dodanih sladkorjev, pakiranje po 35 g</t>
  </si>
  <si>
    <t>PLOŠČICA, žitna, z min. 34 % višnje, z jogurtovim oblivom, pakiranje po 30 g</t>
  </si>
  <si>
    <t>PLOŠČICA, žitna, z min. 33 % marelic, z jogurtovim oblivom, pakiranje po 30 g</t>
  </si>
  <si>
    <t>PLOŠČICA, žitna, z min. 38 % jagod, z jogurtovim oblivom, pakiranje po 30 g</t>
  </si>
  <si>
    <t>PLOŠČICA, žitna, z min. 33 % gozdnih sadežev, z jogurtovim oblivom, pakiranje po 30 g</t>
  </si>
  <si>
    <t>PLOŠČICA, žitna, z min. 50 % pomaranče, pakiranje po 25 g</t>
  </si>
  <si>
    <t>Sklop 13: Sadno žitne ploščice</t>
  </si>
  <si>
    <t>MLEČNA REZINA, iz 40% pasteriziranega mleka, s 5% meda, pakiranje 28 g</t>
  </si>
  <si>
    <t>MLEČNA REZINA, iz 24% pasteriziranega mleka, s 21% čokolade, pakiranje 30 g</t>
  </si>
  <si>
    <t>SKUPAJ SKLOP 14:</t>
  </si>
  <si>
    <t>BISKVITNE TORTICE, brez glutena, z mareličnim polnilom, pakiranje po 200 g</t>
  </si>
  <si>
    <t>BISKVITNI KOLAČKI, brez glutena, s kakavom, pakiranje po 200 g</t>
  </si>
  <si>
    <t xml:space="preserve">DROBTINE, krušne, brez glutena, pakiranje 300 g </t>
  </si>
  <si>
    <t>HRUSTLJAVI KRUHKI, koruzni, brez glutena, brez mleka, brez jajc, pakiranje po 125 g</t>
  </si>
  <si>
    <t>HRUSTLJAVI KRUHKI, riževi, brez glutena, brez mleka, brez jajc, pakiranje po 125 g</t>
  </si>
  <si>
    <t>HRUSTLJAVI KRUHKI, večzrnati, brez glutena, brez mleka, brez jajc, pakiranje po 125 g</t>
  </si>
  <si>
    <t>KAŠA, AJDOVA, brez glutena, BIO, pakiranje 500 g</t>
  </si>
  <si>
    <t>KAŠA, prosena, brez glutena, BIO, pakiranje 500 g</t>
  </si>
  <si>
    <t>KOSMIČI, RIŽEVI, napihnjenci, BIO, brez glutena, pakiranje 125 g</t>
  </si>
  <si>
    <t>KOSMIČI, ajdovi, polnozrnati,obročki, brez glutena, pakiranje 300 g</t>
  </si>
  <si>
    <t xml:space="preserve">BIO </t>
  </si>
  <si>
    <t>KOSMIČI, polnozrnati, obročki, brez glutena, z okusom kakava, pakiranje po 300 g</t>
  </si>
  <si>
    <t>KOSMIČI, riževi in proseni, obročki, brez glutena, z okusom gozdnih sadežev, pakiranje po 300 g</t>
  </si>
  <si>
    <t>KOSMIČI, riževi, instant, brez glutena, pakiranje po 150 g</t>
  </si>
  <si>
    <t>KOSMIČI, večzrnati, s kvinojo, obročki, pakiranje 300 g</t>
  </si>
  <si>
    <t>KREKERJI, brez glutena, brez mleka, brez jajc, večzrnati, pakiranje po 100 g</t>
  </si>
  <si>
    <t>KREKERJI, brez glutena, pakiranje po 210 g</t>
  </si>
  <si>
    <t>KREMA, KOKOSOVA, za kuhanje, BIO, pakiranje 200 ml</t>
  </si>
  <si>
    <t>KRUH, brez glutena, beli, klasični, z dodano proseno in kvinojino moko, pakiranje po 300 g</t>
  </si>
  <si>
    <t>KRUH, brez glutena, beli, pakiranje po 250 g</t>
  </si>
  <si>
    <t>KRUH, brez glutena, beli, s semeni, pakiranje po 250 g</t>
  </si>
  <si>
    <t>KRUH, brez glutena, beli, sladki, štručke, pakiranje po 200 g</t>
  </si>
  <si>
    <t>KRUH, brez glutena, čabata, pakiranje 200 g</t>
  </si>
  <si>
    <t>KRUH, brez glutena, domači, pakiranje po 275 g</t>
  </si>
  <si>
    <t>KRUH, brez glutena, polnovredni, s semeni, BIO, pakiranje 270 g</t>
  </si>
  <si>
    <t>KRUH, brez glutena, polnovredni, štručke, BIO, pakiranje 165 g</t>
  </si>
  <si>
    <t>KRUH, brez glutena, temni, rustikalni, pakiranje po 250 g</t>
  </si>
  <si>
    <t>KRUH, brez glutena, večzrnati, pakiranje 300 g</t>
  </si>
  <si>
    <t>KUS KUS, koruzni z rižem, brez glutena, BIO, pakiranje 250 g</t>
  </si>
  <si>
    <t>KUS KUS, koruzni, brez glutena, BIO, pakiranje 250 g</t>
  </si>
  <si>
    <t>KVAS, suhi, brez glutena, pakiranje 11 g</t>
  </si>
  <si>
    <t>MAJONEZA, brez jajc, brez glutena, pakiranje 145 g</t>
  </si>
  <si>
    <t>MARGARINA, bio, brez mleka, brez emulgatorjev, brez citronske kisline, iz 60% sončničnega olja, pakirana po 200 g</t>
  </si>
  <si>
    <t>MARGARINA, brez mleka, brez jajc, iz 60% repičnega olja, pakirana po 250 g</t>
  </si>
  <si>
    <t>MARMELADA, z manj sladkorja, različni okusi, pakiranje 330 g</t>
  </si>
  <si>
    <t>MAST, kokosova, pakiranje po 250 g</t>
  </si>
  <si>
    <t>MLEKO, KOKOSOVO, s kalcijem, pakiranje 1000 ml</t>
  </si>
  <si>
    <t>MLEKO, KOKOSOVO, s kalcijem, z okusom čokolade, pakiranje 1000 ml</t>
  </si>
  <si>
    <t>MLEKO, KOKOSOVO, za kuhanje, BIO, pakiranje 400 ml</t>
  </si>
  <si>
    <t>MLEKO, KOZJE, pakiranje 500 ml</t>
  </si>
  <si>
    <t>MOKA, AJDOVA, brez glutena, BIO, pakiranje 500 g</t>
  </si>
  <si>
    <t>MOKA, AMARANTOVA, brez glutena, BIO, pakiranje 500 g</t>
  </si>
  <si>
    <t xml:space="preserve">MOKA, brez glutena, samovzhajajoča, pakiranje 500 g </t>
  </si>
  <si>
    <t xml:space="preserve">MOKA, brez glutena, večnamenska, pakiranje 1000 g </t>
  </si>
  <si>
    <t xml:space="preserve">MOKA, brez glutena, večnamenska, pakiranje 500 g </t>
  </si>
  <si>
    <t xml:space="preserve">MOKA, brez glutena, za kolače in piškote, pakiranje 1000 g </t>
  </si>
  <si>
    <t xml:space="preserve">MOKA, brez glutena, za peko kruha, pakiranje 1000 g </t>
  </si>
  <si>
    <t xml:space="preserve">MOKA, brez glutena, za temni kruh, pakiranje 1000 g </t>
  </si>
  <si>
    <t>MOKA, ČIČERIKINA, brez glutena, BIO, pakiranje 500 g</t>
  </si>
  <si>
    <t>MOKA, KOKOSOVA, fino mleta, iz posušenega kokosovega mesa, razmaščena, BIO, pakiranje 200 g</t>
  </si>
  <si>
    <t>MOKA, KORUZNA, brez glutena, BIO, pakiranje 500 g</t>
  </si>
  <si>
    <t>MOKA, KOSTANJEVA, brez glutena, BIO, pakiranje 350 g</t>
  </si>
  <si>
    <t>MOKA, KROMPIRJEVA, brez glutena, BIO, pakiranje 250 g</t>
  </si>
  <si>
    <t xml:space="preserve">MOKA, KVINOJINA, brez glutena, BIO, pakiranje 500 g </t>
  </si>
  <si>
    <t>MOKA, RIŽEVA, brez glutena, pakiranje 1 kg</t>
  </si>
  <si>
    <t>MOKA, sojina, brez glutena, BIO, pakirana po 250 g</t>
  </si>
  <si>
    <t>NADOMESTEK ZA SIR, različni okusi, pakiranje 180 g</t>
  </si>
  <si>
    <t>NADOMESTEK, jajčni, pakiranje 200 g</t>
  </si>
  <si>
    <t>NAMAZ, sojin, sirni, pakiranje 125 g</t>
  </si>
  <si>
    <t>NAMAZ, zelenjavni, bio, brez živlaskih sestavin, brez glutena, različni okusi, pakiranje 180 g</t>
  </si>
  <si>
    <t>NAMAZ, zelenjavni, bio, brez živlaskih sestavin, brez glutena, različni okusi, pakiranje 50 g</t>
  </si>
  <si>
    <t>NAPITEK, AJDOV, BIO, pakiranje 1000 ml</t>
  </si>
  <si>
    <t>NAPITEK, MANDLJEV, BIO, pakiranje 1000 ml</t>
  </si>
  <si>
    <t>NAPITEK, MANDLJEV, BIO, pakiranje 200 ml</t>
  </si>
  <si>
    <t>NAPITEK, OVSENI, BIO, pakiranje 1000 ml</t>
  </si>
  <si>
    <t>NAPITEK, PIRIN, BIO, pakiranje 1000 ml</t>
  </si>
  <si>
    <t>NAPITEK, PROSENI, BIO, pakiranje 1000 ml</t>
  </si>
  <si>
    <t>NAPITEK, RIŽEV, BIO, pakiranje 1000 ml</t>
  </si>
  <si>
    <t>NAPITEK, RIŽEV, BIO, pakiranje 200 ml</t>
  </si>
  <si>
    <t>NAPITEK, RIŽEV, BIO, z okusom čokolade, pakiranje 200 ml</t>
  </si>
  <si>
    <t>NAPITEK, RIŽEV, BIO, z okusom lešnika, pakiranje 1000 ml</t>
  </si>
  <si>
    <t>NAPITEK, RIŽEV, BIO, z okusom lešnika, pakiranje 200 ml</t>
  </si>
  <si>
    <t>NAPITEK, SOJIN, BIO , pakiranje 1000 ml</t>
  </si>
  <si>
    <t>NAPITEK, SOJIN, BIO, z okusom vanilije, pakiranje 1000 ml</t>
  </si>
  <si>
    <t>NAPITEK, SOJIN, BIO, z okusom vanilije, pakiranje 250 ml</t>
  </si>
  <si>
    <t>NAPOLITANKE, brez glutena, različni okusi (kakav, lešnik, vanilija, limona), pakiranje po 125 g</t>
  </si>
  <si>
    <t>NJOKI, krompirjevi, brez glutena, pakiranje po 300 g</t>
  </si>
  <si>
    <t>OLJE, kokosovo, BIO, hladno stiskano, pakiranje po 500 ml</t>
  </si>
  <si>
    <t>PAŠTETA, zeliščna, BIO, brez živlaskih sestavin, brez glutena, različni okusi, pakiranje v tubi po 200 g</t>
  </si>
  <si>
    <t xml:space="preserve">PIŠKOTI, brez glutena, čokoladni ali vanilijevi, v obliki živali, pakiranje po 175 g </t>
  </si>
  <si>
    <t xml:space="preserve">PIŠKOTI, brez glutena, klasični, kakavovi, pakiranje po 150 g </t>
  </si>
  <si>
    <t>PIŠKOTI, brez glutena, klasični, masleni, pakiranje po 165 g</t>
  </si>
  <si>
    <t>PIŠKOTI, brez glutena, mehki, s pomarančnim nadevom, pakiranje po 150 g</t>
  </si>
  <si>
    <t>PIŠKOTI, brez glutena, s čokoladnimi koščki, pakiranje po 200 g</t>
  </si>
  <si>
    <t xml:space="preserve">PIŠKOTI, brez glutena, v obliki medvedkov, pakiranje po 175 g </t>
  </si>
  <si>
    <t xml:space="preserve">PIŠKOTI, brez glutena, vanilijevi, v obliki srčkov, pakiranje po 150 g </t>
  </si>
  <si>
    <t xml:space="preserve">PIŠKOTI, kakavovi, z ajdo, brez alergenov, brez sladkorja, pakirani po 130 g </t>
  </si>
  <si>
    <t xml:space="preserve">PIŠKOTI, limonini, z makom, brez alergenov, brez dodanega sladkorja, pakirani po 130 g </t>
  </si>
  <si>
    <t xml:space="preserve">PIŠKOTI, s polnilom različnih okusov, brez glutena, brez mleka, brez jajac, brez soje, brez oreščkov, pakiranje 175 g </t>
  </si>
  <si>
    <t xml:space="preserve">PIŠKOTI, savojski, brez glutena, pakiranje po 200 g </t>
  </si>
  <si>
    <t>PIŠKOTI, žitni, brez glutena, pakiranje po 150 g</t>
  </si>
  <si>
    <t>PREPEČENEC, klasični,  brez glutena, brez mleka, brez jajc, brez soje, pakiranje 175 g</t>
  </si>
  <si>
    <t>PREPEČENEC, polnozrnati, brez glutena, BIO, pakiranje 150 g</t>
  </si>
  <si>
    <t>REZINA, žitna, brez glutena, pakiranje po 25 g</t>
  </si>
  <si>
    <t>SIR, kozji, pakiranje 250 g</t>
  </si>
  <si>
    <t>SIRUP, javorjev, pakiranje 375 ml</t>
  </si>
  <si>
    <t>TESTENINE, jušne, obročki, brez glutena, pakiranje po 250 g</t>
  </si>
  <si>
    <t>TESTENINE, jušne, rezanci, brez glutena, brez mleka, brez jajc, pakiranje po 250 g</t>
  </si>
  <si>
    <t>TESTENINE, rezanci, riževi, 5mm, brez glutena, pakiranje 225 g</t>
  </si>
  <si>
    <t>TESTENINE, školjke, brez glutena, brez mleka, brez jajc, iz koruzne moke, z zelenjavo, pakiranje po 250 g</t>
  </si>
  <si>
    <t>TESTENINE, špageti, brez glutena, iz riževe in/ali koruzne moke, pakiranje po 250 g</t>
  </si>
  <si>
    <t>VINSKI KAMEN, za peko, BIO, brez glutena, pakiranje 150 g</t>
  </si>
  <si>
    <t>ZDROB, AJDOV, brez glutena, BIO, pakirnaje 250 g</t>
  </si>
  <si>
    <t>ZDROB, proseni, BIO, brez glutena, pakirnaje 250 g</t>
  </si>
  <si>
    <t>ZDROB, rižev, BIO, brez glutena, pakiranje od 250 g</t>
  </si>
  <si>
    <t>SKUPAJ SKLOP 15:</t>
  </si>
  <si>
    <t>SKUPAJ SKLOP 16:</t>
  </si>
  <si>
    <t>SIR, za žar, iz eko/bio mleka</t>
  </si>
  <si>
    <t>SIR, trdi, iz eko/bio pasteriziranega mleka, brez konzervansov in aditivov</t>
  </si>
  <si>
    <t>JOGURT, ovčji, navaden, ekološki, 500 ml</t>
  </si>
  <si>
    <t>JOGURT, ovčji, sadni, različni okusi, ekološki, 180 g</t>
  </si>
  <si>
    <t>KEFIR, ovčji, navaden, ekološki, 250 ml</t>
  </si>
  <si>
    <t>KEFIR, ovčji, navaden, ekološki, 500 ml</t>
  </si>
  <si>
    <t>KEFIR, ovčji, vanilija, ekološki, 250 ml</t>
  </si>
  <si>
    <t>KEFIR, ovčji, vanilija, ekološki, 500 ml</t>
  </si>
  <si>
    <t>KEFIR, ovčji, z gozdnimi sadeži, ekološki, 250 ml</t>
  </si>
  <si>
    <t>KEFIR, ovčji, z gozdnimi sadeži, ekološki, 500 ml</t>
  </si>
  <si>
    <t>MLEKO, ovčje, surovo, ekološko, pakiranje do 10 l</t>
  </si>
  <si>
    <t>SIR, ovčji, mehki, ekološki</t>
  </si>
  <si>
    <t>SIR, ovčji, poltrdi, ekološki</t>
  </si>
  <si>
    <t>SKUTA, ovčja, albuminska, lahka, ekološka</t>
  </si>
  <si>
    <t>SKUTA, ovčja, polnomastna, pakiranje do 10 kg</t>
  </si>
  <si>
    <t>SKUPAJ SKLOP 17:</t>
  </si>
  <si>
    <t>BIO FRANCOSKA ŠTRUCA, z deklaracijo, od 0,5 go 1 kg</t>
  </si>
  <si>
    <t>BIO KRUH, ajdov mešan, štruca, narezan, pakiran, z deklaracijo, od 0,75 do 1 kg</t>
  </si>
  <si>
    <t>BIO KRUH, kamutov mešan, štruca, narezan, pakiran, z deklaracijo, od 0,75 do 1 kg</t>
  </si>
  <si>
    <t>BIO KRUH, koruzni mešan, štruca, narezan, pakiran, z deklaracijo, od 0,75 do 1 kg</t>
  </si>
  <si>
    <t>BIO KRUH, ovseni mešan, štruca, narezan, pakiran, z deklaracijo, od 0,75 do 1 kg</t>
  </si>
  <si>
    <t>BIO KRUH, pirin mešan, štruca, bel, narezan, pakiran, z deklaracijo, od 0,75 do 1 kg</t>
  </si>
  <si>
    <t>BIO KRUH, polnozrnati, štruca, narezan, pakiran, z deklaracijo, od 0,75 do 1 kg</t>
  </si>
  <si>
    <t>BIO KRUH, pšenični, beli, štruca, narezan, pakiran, z deklaracijo, od 0,75 do 1 kg</t>
  </si>
  <si>
    <t>BIO KRUH, pšenični, črni, narezan, pakiran, z deklaracijo, od 0,75 do 1 kg</t>
  </si>
  <si>
    <t>BIO KRUH, pšenični, pisani, štruca, narezan, pakiran, z deklaracijo, od 0,75 do 1 kg</t>
  </si>
  <si>
    <t>BIO KRUH, pšenični, polbeli, štruca, narezan, pakiran, z deklaracijo, od 0,75 do 1 kg</t>
  </si>
  <si>
    <t>BIO KRUH, rženi mešan, štruca, narezan, pakiran, z deklaracijo, od 0,75 do 1 kg</t>
  </si>
  <si>
    <t>BIO KRUH, s korenjem, štruca, narezan, pakiran, z deklaracijo, od 0,75 do 1 kg</t>
  </si>
  <si>
    <t>BIO KRUH, s semeni, štruca, narezan, pakiran, z deklaracijo, od 0,75 do 1 kg</t>
  </si>
  <si>
    <t>BIO KRUH, z ovsenimi kosmiči, štruca, narezan, pakiran, z deklaracijo, od 0,75 do 1 kg</t>
  </si>
  <si>
    <t>BIO, PEKOVSKO PECIVO, ajdovo, 40 g</t>
  </si>
  <si>
    <t>BIO, PEKOVSKO PECIVO, kamutovo mešano, 40 g</t>
  </si>
  <si>
    <t>BIO, PEKOVSKO PECIVO, korenčkovo, 40 g</t>
  </si>
  <si>
    <t>BIO, PEKOVSKO PECIVO, koruzno, 40 g</t>
  </si>
  <si>
    <t>BIO, PEKOVSKO PECIVO, makovo, 40 g</t>
  </si>
  <si>
    <t>BIO, PEKOVSKO PECIVO, ovseno, 40 g</t>
  </si>
  <si>
    <t>BIO, PEKOVSKO PECIVO, pirino, 40 g</t>
  </si>
  <si>
    <t>BIO, PEKOVSKO PECIVO, polnozrnato, 40 g</t>
  </si>
  <si>
    <t>BIO, PEKOVSKO PECIVO, pšenično belo, 40 g</t>
  </si>
  <si>
    <t>BIO, PEKOVSKO PECIVO, pšenično črno, 40 g</t>
  </si>
  <si>
    <t>BIO, PEKOVSKO PECIVO, pšenično polbelo, 40 g</t>
  </si>
  <si>
    <t>BIO, PEKOVSKO PECIVO, rženo, 40 g</t>
  </si>
  <si>
    <t>BIO, PEKOVSKO PECIVO, s semeni, 40 g</t>
  </si>
  <si>
    <t>BIO, PEKOVSKO PECIVO, sirovo, 40 g</t>
  </si>
  <si>
    <t>SKUPAJ SKLOP 18:</t>
  </si>
  <si>
    <t>Bulgur, BIO, pakiranje od 500 do 1000 g</t>
  </si>
  <si>
    <t>Ješprenj, BIO, pakiranje od 500 do 1000 g</t>
  </si>
  <si>
    <t>Kaša, ajdova, BIO, pakiranje od 500 do 1000 g</t>
  </si>
  <si>
    <t>Kaša, prosena, BIO, pakiranje od 500 do 1000 g</t>
  </si>
  <si>
    <t>Kosmiči, ovseni, BIO, pakiranje od 500 do 1000 g</t>
  </si>
  <si>
    <t>Kosmiči, pirini, BIO, pakiranje od 500 do 1000 g</t>
  </si>
  <si>
    <t>Moka, koruzna, BIO, pakiranje od 500 do 1000 g</t>
  </si>
  <si>
    <t>Moka, pirina, BIO, pakiranje od 500 do 1000 g</t>
  </si>
  <si>
    <t>Moka, pšenična, bela, BIO, pakiranje od 500 do 1000 g</t>
  </si>
  <si>
    <t>Moka, pšenična, črna, BIO, pakiranje od 500 do 1000 g</t>
  </si>
  <si>
    <t>Moka, pšenična, polnorznata, BIO, pakiranje od 500 do 1000 g</t>
  </si>
  <si>
    <t>Zdrob, koruzni, BIO, pakiranje od 500 do 1000 g</t>
  </si>
  <si>
    <t>SKUPAJ SKLOP 19:</t>
  </si>
  <si>
    <t>SKUPAJ SKLOP 20:</t>
  </si>
  <si>
    <t>TESTENINE, ajdove, BIO, različne oblike</t>
  </si>
  <si>
    <t>TESTENINE, kamutove, BIO, različne oblike</t>
  </si>
  <si>
    <t>TESTENINE, polnozrnate, BIO, različne oblike</t>
  </si>
  <si>
    <t>TESTENINE, pšenične, BIO, različne oblike</t>
  </si>
  <si>
    <t>BANANE, eko</t>
  </si>
  <si>
    <t>BUČKE, zelene, eko</t>
  </si>
  <si>
    <t>CVETAČA, eko</t>
  </si>
  <si>
    <t>ČEBULA, eko</t>
  </si>
  <si>
    <t>ČESEN, eko</t>
  </si>
  <si>
    <t>GROZDJE, namizno, eko</t>
  </si>
  <si>
    <t>HRUŠKE, eko</t>
  </si>
  <si>
    <t>JABOLKA, eko</t>
  </si>
  <si>
    <t>KORENJE, eko</t>
  </si>
  <si>
    <t>KROMPIR, eko</t>
  </si>
  <si>
    <t>KUMARE, eko</t>
  </si>
  <si>
    <t>MARELICE, eko</t>
  </si>
  <si>
    <t>PAPRIKA, eko</t>
  </si>
  <si>
    <t>PARADIŽNIK, eko</t>
  </si>
  <si>
    <t>POMARANČE, eko</t>
  </si>
  <si>
    <t>POR, eko</t>
  </si>
  <si>
    <t>RADIČ, eko</t>
  </si>
  <si>
    <t>REPA, kisla, rezana, pakirana v PVC posodi po 1 kg, eko</t>
  </si>
  <si>
    <t>REPA, kisla, rezana, pakirana v PVC posodi po 10 kg, eko</t>
  </si>
  <si>
    <t>SLIVE, sveže, eko</t>
  </si>
  <si>
    <t>SOLATA, zelena, eko</t>
  </si>
  <si>
    <t>ŠPARGLJI, eko</t>
  </si>
  <si>
    <t>ZELJE, belo, eko</t>
  </si>
  <si>
    <t>ZELJE, kislo, rezano, pakirano v PVC posodi po 1 kg, eko</t>
  </si>
  <si>
    <t>ZELJE, kislo, rezano, pakirano v PVC posodi po 10 kg, eko</t>
  </si>
  <si>
    <t>SKUPAJ SKLOP 21:</t>
  </si>
  <si>
    <t>HRUŠKE, izbrana kakovost, razred I</t>
  </si>
  <si>
    <t>JABOLKA, izbrana kakovost, razred I</t>
  </si>
  <si>
    <t>SKUPAJ SKLOP 22:</t>
  </si>
  <si>
    <t>SKUPAJ SKLOP 23:</t>
  </si>
  <si>
    <t>MED, akacijev, ekološka pridelava, pakiran po 900 g</t>
  </si>
  <si>
    <t>MED, cvetlični, ekološka pridelava, pakiran po 900 g</t>
  </si>
  <si>
    <t>MED, gozdni, ekološka pridelava, pakiran po 900 g</t>
  </si>
  <si>
    <t>MED, kostanjev, ekološka pridelava, pakiran po 900 g</t>
  </si>
  <si>
    <t>SKUPAJ SKLOP 24:</t>
  </si>
  <si>
    <t>Fižol, zrnje, rjavi, EKO/BIO, pakiranje od 200 do 1000 g</t>
  </si>
  <si>
    <t>Koruza, EKO/BIO, pakiranje od 200 do 1000 g</t>
  </si>
  <si>
    <t>Paradižnik pasiran, EKO/BIO, pakiranje od 200 do 1000 g</t>
  </si>
  <si>
    <t>Paradižnikov ketchup, EKO/BIO, pakiranje od 200 do 1000 g</t>
  </si>
  <si>
    <t>Paradižnikov koncentrat, EKO/BIO, pakiranje od 200 do 1000 g</t>
  </si>
  <si>
    <t>Paradižnikovi pelati, v koščkih, EKO/BIO, pakiranje od 200 do 1000 g</t>
  </si>
  <si>
    <t>Rdeča pesa, EKO/BIO, pakiranje od 200 do 1000 g</t>
  </si>
  <si>
    <t>HRENOVKE, telečje, BIO, v naravnem ovoju, sveže, brez glutena, brez ojačevalcev okusa, izbrana kakovost</t>
  </si>
  <si>
    <t>MESO, svinjsko, kare, BIO, brez kosti, izbrana kakovost</t>
  </si>
  <si>
    <t>MESO, svinjsko, pleče, BIO, sveže, brez kosti, v kosu, izbrana kakovost</t>
  </si>
  <si>
    <t>MESO, svinjsko, stegno, BIO, sveže, brez kosti, zrezki, izbrana kakovost</t>
  </si>
  <si>
    <t>MESO, svinjsko, stegno, BIO, sveže, brez kosti, v kosu, izbrana kakovost</t>
  </si>
  <si>
    <t>MESO, telečje, hrbet (rostbif), BIO, brez kosti, izbrana kakovost</t>
  </si>
  <si>
    <t>MESO, telečje, mleto, BIO, sveže, izbrana kakovost</t>
  </si>
  <si>
    <t>MESO, telečje, pleče, BIO, sveže, brez kosti, v kockah, izbrana kakovost</t>
  </si>
  <si>
    <t>MESO, telečje, pleče, BIO, sveže, brez kosti, v kosu, izbrana kakovost</t>
  </si>
  <si>
    <t>MESO, telečje, stegno, BIO, sveže, brez kosti, kocke, izbrana kakovost</t>
  </si>
  <si>
    <t>MESO, telečje, stegno, BIO, sveže, brez kosti, v kosu, izbrana kakovost</t>
  </si>
  <si>
    <t>MESO, telečje, stegno, BIO, sveže, brez kosti, zrezki, izbrana kakovost</t>
  </si>
  <si>
    <t>SKUPAJ SKLOP 25:</t>
  </si>
  <si>
    <t xml:space="preserve">Sklop 24: Eko/bio konzervirani izdelki </t>
  </si>
  <si>
    <t xml:space="preserve">Sklop 25: Eko/bio med </t>
  </si>
  <si>
    <t>Sklop 21: Eko/bio testenine</t>
  </si>
  <si>
    <t>Sklop 20: Eko/bio žitarice</t>
  </si>
  <si>
    <t>Sklop 19: Eko/bio kruh in pekovsko pecivo</t>
  </si>
  <si>
    <t>NEKTAR, breskev, z min. 40 % sadnim deležem, pakiranje do 200 ml</t>
  </si>
  <si>
    <t>NEKTAR, črni ribez, z min. 25% sadnim deležem, pakiranje do 200 ml</t>
  </si>
  <si>
    <t>NEKTAR, hruška, z min. 50% sadnim deležm, pakiranje do 200 ml</t>
  </si>
  <si>
    <t>NEKTAR, jagoda, z min. 40% sadnim deležem, pakiranje do 200 ml</t>
  </si>
  <si>
    <t>NEKTAR, marelica, z min. 40% sadnim deležem, pakiranje do 200 ml</t>
  </si>
  <si>
    <t>SOK, sadno zelenjavni, s korenjem, bio, 100% sadni delež, pakiranje do 200 ml</t>
  </si>
  <si>
    <t>SOK, pomaranča, 100% sadni delež, pakiranje do 200 ml</t>
  </si>
  <si>
    <t>SOK, jabolko, 100% sadni delež, pakiranje do 200 ml</t>
  </si>
  <si>
    <t>NEKTAR, breskev, z min. 40 % sadnim deležem, pakiranje od 201 do 1000 ml</t>
  </si>
  <si>
    <t>NEKTAR, črni ribez, z min. 25% sadnim deležem, pakiranje od 201 do 1000 ml</t>
  </si>
  <si>
    <t>NEKTAR, jagoda, z min. 40% sadnim deležem, pakiranje od 201 do 1000 ml</t>
  </si>
  <si>
    <t>SOK, ananas, 100% sadni delež, pakiranje od 201 do 1000 ml</t>
  </si>
  <si>
    <t>SOK, multivitaminski, 100% sadni delež, pakiranje od 201 do 1000 ml</t>
  </si>
  <si>
    <t>SOK, pomaranča, 100% sadni delež, pakiranje od 201 do 1000 ml</t>
  </si>
  <si>
    <t>OBRAZEC 1</t>
  </si>
  <si>
    <t>cena za ponujeno pakiranje v EUR brez DDV</t>
  </si>
  <si>
    <t>SIR, ribani, z min. 45% m.m. v suhi snovi, pakiran do 5000 g</t>
  </si>
  <si>
    <t>DROBTINE, koruzne, riževe, brez glutena, pakiranje do 500 g</t>
  </si>
  <si>
    <t>KORUZA, v slanici, brez konzervansov, pakiranje od 1001 do 5000 g</t>
  </si>
  <si>
    <t>MAJONEZA, iz sončničnega olja, pakiranje od 1001 do 5000 g</t>
  </si>
  <si>
    <t>MARMELADA, jagodna, domača, min 44% sadnega deleža, pakiranje od 1001 do 5000 g</t>
  </si>
  <si>
    <t>TUNA, drobir, v sojinem olju, min. 70% tune, ekstra kvalitete, pakiranje od 1000 g do 3000 g</t>
  </si>
  <si>
    <t>MLINCI, z jajci, pakiranje 1000 do 6000 g</t>
  </si>
  <si>
    <t>NEKTAR, hruška, z min. 50% sadnim deležm, pakiranje od 201 do 1000 ml</t>
  </si>
  <si>
    <t>BARVA, za peko, jedilna, različne barve, pakiranje po 30 g</t>
  </si>
  <si>
    <t>ČOKOLADA, v prahu, min. 36% kakavovih delov, iz manjmastnega kakava</t>
  </si>
  <si>
    <t>KAVA, arabica, klasična, turška, mleta, z minimalno 75% kave sorte Arabica in 25% robusta, Barcaffe, pakirana do 100 g</t>
  </si>
  <si>
    <t>KAVA, arabica, klasična, turška, mleta, z minimalno 75% kave sorte Arabica in 25% robusta, Barcaffe, pakirana od 500 do 1000 g</t>
  </si>
  <si>
    <t>PLOŠČICA, sezamova, z medom, BIO, pakiranje 30 g</t>
  </si>
  <si>
    <t>ZAČIMBA, kumina, mleta, pakiranje v kozarcu do 50 g</t>
  </si>
  <si>
    <t>ZAČIMBA, lovorjevi listi, celi, sušeni, pakiranje do 40 g</t>
  </si>
  <si>
    <t>ZAČIMBA, vanilija,strok, celi, pakiranje 3 g</t>
  </si>
  <si>
    <t>SHEMA KAKOVOSTI</t>
  </si>
  <si>
    <t>MASLO, iz bio pasterizirane smetane, I. kvalitete, pakirano do 200 g</t>
  </si>
  <si>
    <t>SKUPNAJ SHEMA KAKOVOSTI:</t>
  </si>
  <si>
    <t>LIMONE, eko</t>
  </si>
  <si>
    <t>ponujeno NETO pakiranje</t>
  </si>
  <si>
    <t>Sklop 15: Mlečne rezine</t>
  </si>
  <si>
    <t>ŠT. ARTIKLA/IME ARTIKLA/BLAGOVNA ZNAMKA/GRAMATURA</t>
  </si>
  <si>
    <t>JAGODE, izbrana kakovost, razred I</t>
  </si>
  <si>
    <t>KISLA SMETANA, iz bio pasteriziranega mleka</t>
  </si>
  <si>
    <t>MESO, goveje, mleto, BIO, sveže, izbrana kakovost</t>
  </si>
  <si>
    <t>MESO, goveje, stegno, BIO, sveže, brez kosti, kocke, izbrana kakovost</t>
  </si>
  <si>
    <t>ČEVAPČIČI, goveji, BIO, sveži, izbrana kakovost</t>
  </si>
  <si>
    <t>KOSTI, goveje, BIO, sveže, izbrana kakovost</t>
  </si>
  <si>
    <t>MESO, svinjsko, mleto, BIO, sveže, izbrana kakovost</t>
  </si>
  <si>
    <r>
      <t xml:space="preserve">TESTENINE AJDOVE BIO rezanci, </t>
    </r>
    <r>
      <rPr>
        <sz val="8"/>
        <rFont val="Palatino Linotype"/>
        <family val="1"/>
        <charset val="238"/>
      </rPr>
      <t>do 2000 g</t>
    </r>
  </si>
  <si>
    <t>LUBENICA, eko</t>
  </si>
  <si>
    <t>JAGODE, eko</t>
  </si>
  <si>
    <t>Sklop 5: Sadje in zelenjava</t>
  </si>
  <si>
    <t>Sklop 14: Dietni izdelki</t>
  </si>
  <si>
    <t xml:space="preserve">Sklop 17: Eko/bio mlečni izdelki </t>
  </si>
  <si>
    <t xml:space="preserve">Sklop 18: Eko/bio ovčje mleko in mlečni izdelki </t>
  </si>
  <si>
    <t>Sklop 22: Eko/bio sadje in zelenjava</t>
  </si>
  <si>
    <t>Sklop 23: Sadje iz sheme izbrana kakovost</t>
  </si>
  <si>
    <t>OREHI, oluščena jedrca, pakirani po 500 g, z deklaracijo, razred ekstra</t>
  </si>
  <si>
    <t>AJVAR, nepekoči, brez konzervansov, pakiranje 540 g, Natureta ali enakovredno</t>
  </si>
  <si>
    <t>KUMARICE, v kisu, delikatesne, brez konzervansov, pakiranje 530 g, Natureta ali enakovredno</t>
  </si>
  <si>
    <t>KUMARICE, v kisu, kamniške, brez konzervansov, pakiranje 1000 g, Natureta ali enakovredno</t>
  </si>
  <si>
    <t>OLIVE, zelene, brez koščic, brez konzervansov, pakiranje 290 g, Natureta ali enakovredno</t>
  </si>
  <si>
    <t>PAPRIKA, rdeča, fileti, v kisu, brez konzervansov, pakirana 530 g, Natureta ali enakovredno</t>
  </si>
  <si>
    <t>PESA, rdeča, tanko rezana, brez konzervansov, pakiranje 530 g, Natureta ali enakovredno</t>
  </si>
  <si>
    <t>PESA, rdeča, tanko rezana, brez konzervansov, pakiranje od 4000 g, Natureta ali enakovredno</t>
  </si>
  <si>
    <t>KAPRE, v slanici, brez konzervansov, pakiranje 200 g, Natureta ali enakovredno</t>
  </si>
  <si>
    <t>SARDINE, v mešanici ekstra deviškega oljčnega olja in rastlinskega olja, brez glutena, pakiranje 90 g, Delamaris ali enakovredno</t>
  </si>
  <si>
    <t>AJVAR, nepekoči, brez konzervansov, pakiranje 190 g, Natureta ali enakovredno</t>
  </si>
  <si>
    <t>ŠAMPINJONI, v kisu, brez konzervansov, pakiranje 660 g ali enakovredno</t>
  </si>
  <si>
    <t>PARADIŽNIK, pasiran, brez dodanih sladkorjev, brez konzervansov, pakiran 500 g, Podravka ali enakovredno</t>
  </si>
  <si>
    <t>MAJONEZA, iz sončničnega olja, iz svežih rumenjakov, brez konzervansov, dodanih arom in stabilizatorjev, pakiranje 630 g, Zvijezda ali enakovredno</t>
  </si>
  <si>
    <t>TUNA, fileti, min. 70% tune, ekstra kvalitete, pakiranje 1705 g, Bluemar ali enakovredno</t>
  </si>
  <si>
    <t>ČAJ, tropski, gastro, filter</t>
  </si>
  <si>
    <t>ZAČIMBA, sladka paprika, mleta, pakiranje v kozarcu 100 g ali enakovredno</t>
  </si>
  <si>
    <t>ZAČIMBA, sladka paprika, mleta, pakiranje v kozarcu do 100 g oz. 50 g ali enakovredno</t>
  </si>
  <si>
    <t>MAŠČOBA, rastlinska, tekoča, za peko, brez dodane soli</t>
  </si>
  <si>
    <t>VRAT (šunka), svinjski, prekajeni, v kosu</t>
  </si>
  <si>
    <t>ŠUNKA, svinjska, prekajena, v kosu</t>
  </si>
  <si>
    <t>SLADOLED, mlečni, v obliki korneta, različni okusi, pakiranje do 120 ml</t>
  </si>
  <si>
    <t>JOGURT, sadni, tekoči, različni okusi, z 1,6-3,2% m.m., izbrana kakovost, pakiran po 500 g</t>
  </si>
  <si>
    <t>JOGURT, sadni, tekoči, različni okusi, z 1,6-3,2% m.m., izbrana kakovost, pakiran od 501 do 1000 g</t>
  </si>
  <si>
    <t>KEKSI, čajni, poljubne oblike, 1 kg</t>
  </si>
  <si>
    <t>GRISINI, navadni, pakirani po 120 g</t>
  </si>
  <si>
    <t>KEKSI, pirini, poljubne oblike, 1 kg</t>
  </si>
  <si>
    <t>KEKSI, lincerji, marelični, 1 kg</t>
  </si>
  <si>
    <t>KEKSI, ovseni, poljubne oblike, 1 kg</t>
  </si>
  <si>
    <t>KEKSI, lešnikovi, poljubne oblike, 1 kg</t>
  </si>
  <si>
    <t>DROBTINE, krušne, bele, pakirane po 1 kg</t>
  </si>
  <si>
    <t>ŠPARGLJI</t>
  </si>
  <si>
    <t>BOROVNICE do 2,5 kg</t>
  </si>
  <si>
    <t>FIŽOL, stročji, masleni do 2,5 kg</t>
  </si>
  <si>
    <t>FIŽOL, stročji, rumeni  do 2,5 kg</t>
  </si>
  <si>
    <t>FIŽOL, stročji, zeleni do 2,5 kg</t>
  </si>
  <si>
    <t>GOZDNI SADEŽI do 2,5 kg</t>
  </si>
  <si>
    <t>GRAH do 2,5 kg</t>
  </si>
  <si>
    <t>JAGODE do 2,5 kg</t>
  </si>
  <si>
    <t>KORENJE, mlado, mini do 2,5 kg</t>
  </si>
  <si>
    <t>KORENJE, rezano do 2,5 kg</t>
  </si>
  <si>
    <t>MALINE do 2,5 kg</t>
  </si>
  <si>
    <t>MARELICE, polovičke, brez koščic do 2,5 kg</t>
  </si>
  <si>
    <t>MEŠANICA BROKOLI, CVETAČA IN REZANO KORENJE, kaiser do 2,5 kg</t>
  </si>
  <si>
    <t>MEŠANICA BROKOLI do 2,5 kg</t>
  </si>
  <si>
    <t>MEŠANICA GRAH IN KORENJE do 2,5 kg</t>
  </si>
  <si>
    <t>MEŠANICA JUŠNA ZELENJAVA do 2,5 kg</t>
  </si>
  <si>
    <t>MEŠANICA ZA FRANCOSKO SOLATO do 2,5 kg</t>
  </si>
  <si>
    <t>MEŠANICA ZELENJAVE ZA PRILOGE do 2,5 kg</t>
  </si>
  <si>
    <t>RDEČI RIBEZ do 2,5 kg</t>
  </si>
  <si>
    <t>ROBIDE do 2,5 kg</t>
  </si>
  <si>
    <t>SLIVE, polovičke, brez koščic do 2,5 kg</t>
  </si>
  <si>
    <t>ŠPINAČA, pasirana do 2,5 kg</t>
  </si>
  <si>
    <t>VIŠNJE, razkoščičene do 2,5 kg</t>
  </si>
  <si>
    <t>GRAH do 1 kg</t>
  </si>
  <si>
    <t>KRUHKI, hrustljavi, žitni, klasični, breg glutena, brez mleka, brez kvasa, brez jajc, brez oreškov, pakirano po 150 g</t>
  </si>
  <si>
    <t>KRUHKI, hrustljavi, žitni, proteinski, brez glutena, brez mleka, brez kvasa, brez jajc, brez oreškov, pakirano po 150 g</t>
  </si>
  <si>
    <t>KRUHKI, hrustljavi, žitni, s kvinojo, brez glutena, brez mleka, brez kvasa, brez jajc, brez oreškov, pakirano po 150 g</t>
  </si>
  <si>
    <t>KRUHKI, hrustljavi, žitni, več žitni, brez glutena, brez mleka, brez kvasa, brez jajc, brez oreškov, pakirano po 150 g</t>
  </si>
  <si>
    <t>Marmelada, marelična, EKO/BIO, pakiranje po 340 g</t>
  </si>
  <si>
    <r>
      <t xml:space="preserve">BISKVIT, brez glutena, brez mleka, brez jajc, s sadnim polnilom, različni okusi, pakiranje </t>
    </r>
    <r>
      <rPr>
        <sz val="8"/>
        <color rgb="FF0070C0"/>
        <rFont val="Palatino Linotype"/>
        <family val="1"/>
        <charset val="238"/>
      </rPr>
      <t>175 g</t>
    </r>
    <r>
      <rPr>
        <sz val="8"/>
        <rFont val="Palatino Linotype"/>
        <family val="1"/>
        <charset val="238"/>
      </rPr>
      <t xml:space="preserve"> (oz. 9 x 19,44 g)</t>
    </r>
  </si>
  <si>
    <t>KOSMIČI, koruzni, flakes, brez glutena, pakiranje po 250 g</t>
  </si>
  <si>
    <t>KOSMIČI AJDOVI POLNOZRNATI, pakirnaje 300 g</t>
  </si>
  <si>
    <t>NAPITEK, RIŽEV, BIO, pakiranje 250 ml</t>
  </si>
  <si>
    <t>KAŠA, kvinojina, brez glutena, različni okusi, pakiranje 210 g (7x30g)</t>
  </si>
  <si>
    <t>KOSMIČI, koruzni, flakes, brez glutena, pakiranje po 300 g</t>
  </si>
  <si>
    <t>KOSMIČI, kvinojini, flakes, brez glutena, pakiranje 300 g</t>
  </si>
  <si>
    <t>KUSKUS, navadni, 1 kg</t>
  </si>
  <si>
    <t>KUSKUS, navadni, 5 kg</t>
  </si>
  <si>
    <t>ZAKUHA, ZLATE KROGLICE, 1 kg</t>
  </si>
  <si>
    <t>ZAKUHA, JUŠNI REZANCI, valjani, 500 g</t>
  </si>
  <si>
    <t>ZAKUHA, JUŠNI REZANCI, PIRINI, 300 g</t>
  </si>
  <si>
    <t xml:space="preserve">ZAKUHA, FRITATI, 1 kg </t>
  </si>
  <si>
    <t>KUSKUS, polnozrnati, 5 kg</t>
  </si>
  <si>
    <t>POLENTA, instant, 1 kg</t>
  </si>
  <si>
    <t>ZDROB KORUZNI 5 kg</t>
  </si>
  <si>
    <t>TESTENINE, MINI PERESNIKI, 500 g</t>
  </si>
  <si>
    <t>TESTENINE, REZANCI, valoviti, 5 kg</t>
  </si>
  <si>
    <t>TESTENINE, ŠIROKI REZANCI, jajčni, 1 kg</t>
  </si>
  <si>
    <t>TESTENINE, REZANCI, 2 kg, špinačni</t>
  </si>
  <si>
    <t>KUSKUS, navadni, pakiranje do 1000 g</t>
  </si>
  <si>
    <t>KUSKUS, navadni, pakiranje od 1001 do 5000 g</t>
  </si>
  <si>
    <t>KUSKUS, polnozrnati, pakiranje do 1000 g</t>
  </si>
  <si>
    <t>TESTENINE, KRPICE bleki, jajčne 3 kg</t>
  </si>
  <si>
    <t>TESTENINE, krpice bleki, jajčne, pakiranje do 3000 g</t>
  </si>
  <si>
    <t>KREMA, RIŽEVA, za stepanje, pakiranje 200 ml</t>
  </si>
  <si>
    <t>KREMA, SOJINA, za stepanje, pakiranje 200 ml</t>
  </si>
  <si>
    <r>
      <t>JOGURT, KOKOSOV, različni sadni okusi, brez glutena, pakiranje 250 g (2x</t>
    </r>
    <r>
      <rPr>
        <sz val="8"/>
        <color rgb="FF0070C0"/>
        <rFont val="Palatino Linotype"/>
        <family val="1"/>
        <charset val="238"/>
      </rPr>
      <t>125g)</t>
    </r>
  </si>
  <si>
    <r>
      <t>JOGURT, SOJIN, navadni, brez glutena, pakiranje 250 g (2x</t>
    </r>
    <r>
      <rPr>
        <sz val="8"/>
        <color rgb="FF0070C0"/>
        <rFont val="Palatino Linotype"/>
        <family val="1"/>
        <charset val="238"/>
      </rPr>
      <t>125g)</t>
    </r>
  </si>
  <si>
    <r>
      <t>JOGURT, SOJIN, z različnimi sadnmi okusi, pakiranje 250 g (2x</t>
    </r>
    <r>
      <rPr>
        <sz val="8"/>
        <color rgb="FF0070C0"/>
        <rFont val="Palatino Linotype"/>
        <family val="1"/>
        <charset val="238"/>
      </rPr>
      <t>125g)</t>
    </r>
  </si>
  <si>
    <r>
      <t xml:space="preserve">KRUH, brez glutena, mini bageta, pakiranje po </t>
    </r>
    <r>
      <rPr>
        <sz val="8"/>
        <color rgb="FF0070C0"/>
        <rFont val="Palatino Linotype"/>
        <family val="1"/>
        <charset val="238"/>
      </rPr>
      <t>150 g</t>
    </r>
    <r>
      <rPr>
        <sz val="8"/>
        <rFont val="Palatino Linotype"/>
        <family val="1"/>
        <charset val="238"/>
      </rPr>
      <t xml:space="preserve"> (2 x 75g)</t>
    </r>
  </si>
  <si>
    <r>
      <t xml:space="preserve">KRUH, brez glutena, rustikalni, čabata, pakiranje po </t>
    </r>
    <r>
      <rPr>
        <sz val="8"/>
        <color rgb="FF0070C0"/>
        <rFont val="Palatino Linotype"/>
        <family val="1"/>
        <charset val="238"/>
      </rPr>
      <t>200 g</t>
    </r>
    <r>
      <rPr>
        <sz val="8"/>
        <rFont val="Palatino Linotype"/>
        <family val="1"/>
        <charset val="238"/>
      </rPr>
      <t xml:space="preserve"> (4 x 50 g)</t>
    </r>
  </si>
  <si>
    <r>
      <t xml:space="preserve">KRUH, brez glutena, za hamburger, pakiranje </t>
    </r>
    <r>
      <rPr>
        <sz val="8"/>
        <color rgb="FF0070C0"/>
        <rFont val="Palatino Linotype"/>
        <family val="1"/>
        <charset val="238"/>
      </rPr>
      <t>300 g</t>
    </r>
    <r>
      <rPr>
        <sz val="8"/>
        <rFont val="Palatino Linotype"/>
        <family val="1"/>
        <charset val="238"/>
      </rPr>
      <t xml:space="preserve"> (4 x 75 g)</t>
    </r>
  </si>
  <si>
    <t>MOKA, PROSENA, brez glutena, BIO, pakiranje 425 g</t>
  </si>
  <si>
    <t>PIŠKOTI, linški, brez glutena, brez mleka, brez jajc, pakiranje po 115 g</t>
  </si>
  <si>
    <t>POLENTA, bela, brez glutena, pakirnaje po 360 g</t>
  </si>
  <si>
    <t>POLENTA, rumena, brez glutena, pakirnaje po 360 g</t>
  </si>
  <si>
    <r>
      <t>PUDING, KOKOSOV, navaden, brez glutena, brez mleka, BIO, pakiranje 250 g (2x</t>
    </r>
    <r>
      <rPr>
        <sz val="8"/>
        <color rgb="FF0070C0"/>
        <rFont val="Palatino Linotype"/>
        <family val="1"/>
        <charset val="238"/>
      </rPr>
      <t>125g</t>
    </r>
    <r>
      <rPr>
        <sz val="8"/>
        <rFont val="Palatino Linotype"/>
        <family val="1"/>
        <charset val="238"/>
      </rPr>
      <t>)</t>
    </r>
  </si>
  <si>
    <r>
      <t>PUDING, KOKOSOV, z okusom ananasa, brez glutena, brez mleka, BIO, pakiranje 250 g (2x</t>
    </r>
    <r>
      <rPr>
        <sz val="8"/>
        <color rgb="FF0070C0"/>
        <rFont val="Palatino Linotype"/>
        <family val="1"/>
        <charset val="238"/>
      </rPr>
      <t>125g</t>
    </r>
    <r>
      <rPr>
        <sz val="8"/>
        <rFont val="Palatino Linotype"/>
        <family val="1"/>
        <charset val="238"/>
      </rPr>
      <t>)</t>
    </r>
  </si>
  <si>
    <r>
      <t>PUDING, KOKOSOV, z okusom kakava, brez glutena, brez mleka, BIO, pakiranje 250 g (2x</t>
    </r>
    <r>
      <rPr>
        <sz val="8"/>
        <color rgb="FF0070C0"/>
        <rFont val="Palatino Linotype"/>
        <family val="1"/>
        <charset val="238"/>
      </rPr>
      <t>125g</t>
    </r>
    <r>
      <rPr>
        <sz val="8"/>
        <rFont val="Palatino Linotype"/>
        <family val="1"/>
        <charset val="238"/>
      </rPr>
      <t>)</t>
    </r>
  </si>
  <si>
    <r>
      <t>PUDING, OVSENI, z okusom kakava, brez laktoze, BIO, pakiranje  250 g (2x</t>
    </r>
    <r>
      <rPr>
        <sz val="8"/>
        <color rgb="FF0070C0"/>
        <rFont val="Palatino Linotype"/>
        <family val="1"/>
        <charset val="238"/>
      </rPr>
      <t>125g</t>
    </r>
    <r>
      <rPr>
        <sz val="8"/>
        <rFont val="Palatino Linotype"/>
        <family val="1"/>
        <charset val="238"/>
      </rPr>
      <t>)</t>
    </r>
  </si>
  <si>
    <r>
      <t>PUDING, OVSENI, z okusom vanilija, brez laktoze, BIO, pakiranje 250 g (2x</t>
    </r>
    <r>
      <rPr>
        <sz val="8"/>
        <color rgb="FF0070C0"/>
        <rFont val="Palatino Linotype"/>
        <family val="1"/>
        <charset val="238"/>
      </rPr>
      <t>125g</t>
    </r>
    <r>
      <rPr>
        <sz val="8"/>
        <rFont val="Palatino Linotype"/>
        <family val="1"/>
        <charset val="238"/>
      </rPr>
      <t>)</t>
    </r>
  </si>
  <si>
    <r>
      <t>PUDING, RIŽEV, z okusom kakava, brez glutena, BIO, pakiranje 400 g (4x</t>
    </r>
    <r>
      <rPr>
        <sz val="8"/>
        <color rgb="FF0070C0"/>
        <rFont val="Palatino Linotype"/>
        <family val="1"/>
        <charset val="238"/>
      </rPr>
      <t>100g</t>
    </r>
    <r>
      <rPr>
        <sz val="8"/>
        <rFont val="Palatino Linotype"/>
        <family val="1"/>
        <charset val="238"/>
      </rPr>
      <t>)</t>
    </r>
  </si>
  <si>
    <r>
      <t>PUDING, RIŽEV, z okusom vanilije, brez glutena, BIO, pakiranje 400 g (4x</t>
    </r>
    <r>
      <rPr>
        <sz val="8"/>
        <color rgb="FF0070C0"/>
        <rFont val="Palatino Linotype"/>
        <family val="1"/>
        <charset val="238"/>
      </rPr>
      <t>100g</t>
    </r>
    <r>
      <rPr>
        <sz val="8"/>
        <rFont val="Palatino Linotype"/>
        <family val="1"/>
        <charset val="238"/>
      </rPr>
      <t>)</t>
    </r>
  </si>
  <si>
    <r>
      <t>PUDING, SOJIN, z okusom karamele, brez glutena, pakiranje 230 g (2x</t>
    </r>
    <r>
      <rPr>
        <sz val="8"/>
        <color rgb="FF0070C0"/>
        <rFont val="Palatino Linotype"/>
        <family val="1"/>
        <charset val="238"/>
      </rPr>
      <t>115g</t>
    </r>
    <r>
      <rPr>
        <sz val="8"/>
        <rFont val="Palatino Linotype"/>
        <family val="1"/>
        <charset val="238"/>
      </rPr>
      <t>)</t>
    </r>
  </si>
  <si>
    <r>
      <t>PUDING, SOJIN, z okusom kakava, brez glutena, pakiranje 230 g (2x</t>
    </r>
    <r>
      <rPr>
        <sz val="8"/>
        <color rgb="FF0070C0"/>
        <rFont val="Palatino Linotype"/>
        <family val="1"/>
        <charset val="238"/>
      </rPr>
      <t>115g</t>
    </r>
    <r>
      <rPr>
        <sz val="8"/>
        <rFont val="Palatino Linotype"/>
        <family val="1"/>
        <charset val="238"/>
      </rPr>
      <t>)</t>
    </r>
  </si>
  <si>
    <r>
      <t>PUDING, SOJIN, z okusom vanilije, brez glutena, pakiranje 230 g (2x</t>
    </r>
    <r>
      <rPr>
        <sz val="8"/>
        <color rgb="FF0070C0"/>
        <rFont val="Palatino Linotype"/>
        <family val="1"/>
        <charset val="238"/>
      </rPr>
      <t>115g</t>
    </r>
    <r>
      <rPr>
        <sz val="8"/>
        <rFont val="Palatino Linotype"/>
        <family val="1"/>
        <charset val="238"/>
      </rPr>
      <t>)</t>
    </r>
  </si>
  <si>
    <t>REZINA, čokoladna, BIO, brez glutena, pakiranje po 24 g</t>
  </si>
  <si>
    <t>SIRUP, agavin, BIO, pakiranje do 500 ml</t>
  </si>
  <si>
    <t>TESTENINE, peresniki, brez glutena, brez mleka, brez jajc, iz riževe in/ali koruzne moke, pakiranje po 350 g</t>
  </si>
  <si>
    <t>TESTENINE, polžki, brez glutena, brez mleka, brez jajc, iz riževe in/ali koruzne moke, pakiranje po 350 g</t>
  </si>
  <si>
    <t>TESTENINE, svedri,  brez glutena, iz riževe in/ali koruzne moke, pakiranje po 350 g</t>
  </si>
  <si>
    <t>TESTENINE, svedri, brez glutena, brez mleka, brez jajc, iz ajdove moke, pakiranje po 350 g</t>
  </si>
  <si>
    <t>TESTENINE, svedri, brez glutena, brez mleka, brez jajc, iz riževe moke ali koruzne moke, z zelenjavo, pakiranje po 350 g</t>
  </si>
  <si>
    <t>PIŠČANČJE PERUTI brez konic, sveže, I. kvalitete</t>
  </si>
  <si>
    <t>SIR ZA ŽAR 1 kg (pakiran 1,3 kg)</t>
  </si>
  <si>
    <t>SLADOLED VODNI BRR, na palčki, 80 ml</t>
  </si>
  <si>
    <t>SIR ZA ŽAR 250 g</t>
  </si>
  <si>
    <t>SLADOLED VODNI BRR, v tulcu, 105 ml</t>
  </si>
  <si>
    <t>JOGURT brez laktoze, navadni, 330 g</t>
  </si>
  <si>
    <t>NEKTAR, marelica, z min. 40% sadnim deležem, pakiranje od 201 do 1000 ml</t>
  </si>
  <si>
    <t>SOK, sadno zelenjavni, s korenjem, bio, 100% sadni delež, pakiranje od 201 do 1000 ml</t>
  </si>
  <si>
    <t>SOK, rdeče sadje, bio, 100% sadni delež, pakiranje od 201 do 1000 ml</t>
  </si>
  <si>
    <t>SOK, hruška, 100% sadni delež, pakiranje od 201 do 1000 ml</t>
  </si>
  <si>
    <t>BOROVNICE, razred I</t>
  </si>
  <si>
    <t>FIGE, sveže, razred I</t>
  </si>
  <si>
    <t>ROZINE ZLATE, pakirane po 500 g z deklaracijo, razred I</t>
  </si>
  <si>
    <t>ROZINE ZLATE, rinfuza, z deklaracijo, razred I</t>
  </si>
  <si>
    <t>HREN sveži</t>
  </si>
  <si>
    <t>JAJČEVCI (malancani), razred I</t>
  </si>
  <si>
    <t>MALINE, sveže, razred I</t>
  </si>
  <si>
    <t>SVALJKI, krompirjevi, s skuto, 1900 do 2000 g</t>
  </si>
  <si>
    <t>SVALJKI, krompirjevi, brez skute, 1900 do 2000 g</t>
  </si>
  <si>
    <t>SVALJKI, krompirjevi, brez skute, 900 do 1000 g</t>
  </si>
  <si>
    <t>ZAKUHA ZVEZDICE, JAJČNE, 5 kg</t>
  </si>
  <si>
    <t>ZAKUHA, ZVEZDICE, pirinie PZ, 5 kg</t>
  </si>
  <si>
    <t>TESTENINE, METULJČKI, jajčni, MALI, 5 kg</t>
  </si>
  <si>
    <t>HREN, delikatesni, 650 g</t>
  </si>
  <si>
    <t>PESA RDEČA, v kisu, 1000 g</t>
  </si>
  <si>
    <t>TUNA, fileji, BlueKING, 1705 g</t>
  </si>
  <si>
    <t>NAPITEK, instant, vitaminski, okus limone/pomaranče, 1 kg</t>
  </si>
  <si>
    <t>NAPITEK, instant, vitaminski, okus limone/pomaranče, 920 g</t>
  </si>
  <si>
    <t>KAKAV, v prahu, manj masten, z min. 20% kakavovega masla, 100 g</t>
  </si>
  <si>
    <t>DIETA KRUH RUSTIC BGM BIO 430 g</t>
  </si>
  <si>
    <t>DIETA KRUH S SEMENI BGM BIO 430 g</t>
  </si>
  <si>
    <t>DIETA KRUH HAMBUR. DOPEKA BGM BIO 250 g</t>
  </si>
  <si>
    <t>DIETA SIRUP JAVORJEV 250 ml</t>
  </si>
  <si>
    <t>DIETA REZANCI RIŽEVI 400 g</t>
  </si>
  <si>
    <t>JOGURT, polnomastni (najmanj 3,5 % mlečne maščobe), navadni, iz eko/bio pasteriziranega mleka, pakiranje do 180 g</t>
  </si>
  <si>
    <t>KEFIR, iz kefirnega zrna, polnomastni (najmanj 3,5 % mlečne maščobe), navadni, iz eko/bio pasteriziranega mleka, brez konzervansov in aditivov, pakiranje do 180 g</t>
  </si>
  <si>
    <t>MLEKO, polnomastno, pasterizirano, eko/bio 1 l</t>
  </si>
  <si>
    <t>MLEKO, polnomastno, pasterizirano, eko/bio 10 l</t>
  </si>
  <si>
    <t>SKUTA, nepasirana, iz bio pasteriziranega mleka 500 g</t>
  </si>
  <si>
    <t>SKUTA, nepasirana, iz bio pasteriziranega mleka 200 g</t>
  </si>
  <si>
    <t>Zdrob, pirin, BIO, pakiranje 1 kg</t>
  </si>
  <si>
    <t>Riž, BIO, pakiranje 1 kg</t>
  </si>
  <si>
    <t>Riž, BIO, pakiranje od 500 do 1000 g (500 g)</t>
  </si>
  <si>
    <t>Zdrob, pirin, BIO, pakiranje od 500 do 1000 g (500 g)</t>
  </si>
  <si>
    <t>TESTENINE, pirine, BIO, različne oblike (2 kg)</t>
  </si>
  <si>
    <t>TESTENINE, pirine, BIO, različne oblike (400 g)</t>
  </si>
  <si>
    <t>MANDARINE, eko</t>
  </si>
  <si>
    <t>KAKI vanilija, eko</t>
  </si>
  <si>
    <t>MALINE, eko</t>
  </si>
  <si>
    <t>BOROVNICE, eko</t>
  </si>
  <si>
    <t>FIGE, sveže, eko</t>
  </si>
  <si>
    <t>Marmelada, jagodna, EKO/BIO, pakiranje od 200 do 1000 g (800 g)</t>
  </si>
  <si>
    <t>Marmelada, malinina, EKO/BIO, pakiranje od 200 do 1000 g (800 g)</t>
  </si>
  <si>
    <t>Marmelada, marelična, EKO/BIO, pakiranje od 200 do 1000 g (800 g)</t>
  </si>
  <si>
    <t>Marmelada, slivova, EKO/BIO, pakiranje od 200 do 1000 g (800 g)</t>
  </si>
  <si>
    <t>Marmelada, jagodna, EKO/BIO, pakiranje po 340 g</t>
  </si>
  <si>
    <t>Marmelada, malinina, EKO/BIO, pakiranje po 340 g</t>
  </si>
  <si>
    <t>Marmelada, borovnica, EKO/BIO, pakiranje po 340 g</t>
  </si>
  <si>
    <t>MED, cvetlični, ekološka pridelava, pakiran po 500 g</t>
  </si>
  <si>
    <t>MED, akacijev, ekološka pridelava, pakiran po 500 g</t>
  </si>
  <si>
    <t>MED, gozdni, ekološka pridelava, pakiran po 500 g</t>
  </si>
  <si>
    <t>MED, kostanjev, ekološka pridelava, pakiran po 500 g</t>
  </si>
  <si>
    <t>LIMETE, razred I</t>
  </si>
  <si>
    <t>LUBENICA, razred I</t>
  </si>
  <si>
    <t>KEFIR, iz kefirnega zrna, polposneti (med 1,5  % in 1,8 % mlečne maščobe), navadni, iz eko/bio pasteriziranega mleka, brez konzervansov in aditivov, pakiranje do 180 g</t>
  </si>
  <si>
    <t>JOGURT, polnomastni (najmanj 3,5 % mlečne maščobe), sadni, različni okusi, iz eko/bio pasteriziranega mleka, pakiranje do 180  g</t>
  </si>
  <si>
    <t>KEFIR, iz kefirnega zrna, polposneti (med 1,5  % in 1,8 % mlečne maščobe), sadni, različni okusi, iz eko/bio pasteriziranega mleka, brez konzervansov in aditivov, pakiranje do 180 g</t>
  </si>
  <si>
    <r>
      <t>KEFIR, iz kefirnega z</t>
    </r>
    <r>
      <rPr>
        <sz val="8"/>
        <rFont val="Palatino Linotype"/>
        <family val="1"/>
        <charset val="238"/>
      </rPr>
      <t>rna, polnomastni (najmanj 3,5 % mlečne maščobe), s</t>
    </r>
    <r>
      <rPr>
        <sz val="8"/>
        <rFont val="Palatino Linotype"/>
        <family val="1"/>
      </rPr>
      <t>adni, različni okusi, iz eko/bio pasteriziranega mleka, brez konzervansov in aditivov, pakiranje do 180 g</t>
    </r>
  </si>
  <si>
    <t>PEKTIN, pakiranje po 10 g, BIO</t>
  </si>
  <si>
    <t xml:space="preserve">KOSMIČI, ovseni, brez glutena, BIO, pakiranje 475 g </t>
  </si>
  <si>
    <t>DIETA BISKVIT ČOKO., BORO., BIO 5x30g (150 g)</t>
  </si>
  <si>
    <t>SEME, MEŠANO, BIO</t>
  </si>
  <si>
    <t>ŽELATINA, v lističih, BIO pakiranje po 20 g</t>
  </si>
  <si>
    <t>KAKAV, v prahu, manj masten, z min. 20% kakavovega masla, BIO 150 g</t>
  </si>
  <si>
    <t>GRISNI, brez glutena, BIO pakiranje po 150 g</t>
  </si>
  <si>
    <t>KREMA, KOKOSOVA, za stepanje, BIO pakiranje 400 ml</t>
  </si>
  <si>
    <t>KREMA, MANDLJEVA, za kuhanje, BIO pakiranje 200  ml</t>
  </si>
  <si>
    <t>KREMA, OVSENA, za kuhanje, BIO pakiranje 200 ml</t>
  </si>
  <si>
    <t>KREMA, RIŽEVA, za kuhanje, BIO pakiranje 200 ml</t>
  </si>
  <si>
    <t>KREMA, SOJINA, za kuhanje, BIO pakiranje 200 ml</t>
  </si>
  <si>
    <t>DIETA KRUH PANINI CLASSIC BGM, BIO 188 g</t>
  </si>
  <si>
    <t>KAKAV, BIO, presni v prahu, manj masten, z min. 20% kakavovega masla, za diete, pakirnaje 200g</t>
  </si>
  <si>
    <t>KOSMIČI CORN FLAKES, BIO pakiranje 375 g</t>
  </si>
  <si>
    <t>DIETA POLENTA RUMENA brez glutena BIO 500 g</t>
  </si>
  <si>
    <t>DIETA KUSKUS, BG, koruzni, BIO 500 g</t>
  </si>
  <si>
    <t>DIETA KRUH CLASSIC BGM, BIO 2x6kos (400g)</t>
  </si>
  <si>
    <t>DIETA KRUH BAGUETTE KL.MINI BIO 200g (2x100)</t>
  </si>
  <si>
    <t>TESTENINE, rezanci, široki, brez glutena, iz koruzne moke, BIO pakiranje po 250 g</t>
  </si>
  <si>
    <t>TESTENINE, jušne, zvezdice, koruzne, brez glutena, pakiranje po 250 g</t>
  </si>
  <si>
    <t>NAPITEK, SOJIN, z okusom čokolade, pakiranje 1000 ml</t>
  </si>
  <si>
    <t>NAPITEK, SOJIN, z okusom čokolade, pakiranje 250 ml</t>
  </si>
  <si>
    <t>KAMUT, BIO pakiranje do 1000 g</t>
  </si>
  <si>
    <t>KVINOJA, BIO pakiranje do 1000 g</t>
  </si>
  <si>
    <t>PIRA, BIO pakiranje do 1000 g</t>
  </si>
  <si>
    <t>TESTENINE, peresniki, polnozrnati, BIO  pakiranje do 1000 g</t>
  </si>
  <si>
    <t>TESTENINE, polžki, durum, polnozrnati, BIO pakiranje do 6000 g</t>
  </si>
  <si>
    <t>ZDROB, pirin, BIO pakiranje 1 kg</t>
  </si>
  <si>
    <t>KAMUT, BIO, 1 kg</t>
  </si>
  <si>
    <t>PIRA, BIO, 1 kg</t>
  </si>
  <si>
    <t>TESTENINE, POLŽKI, polnozrnati, BIO 500 g</t>
  </si>
  <si>
    <t>KVINOJA, BIO 400 g</t>
  </si>
  <si>
    <t>DIETA MARMELADA, z manj sladkorja, 220 g</t>
  </si>
  <si>
    <t>NAMAZ, čokoladni, brez glutena, brez mleka, pakiranje 275 g</t>
  </si>
  <si>
    <t>POLENTA, polnozrnata, BIO, brez glutena, pakiranje po 375 g</t>
  </si>
  <si>
    <t>DIETA PUDING RIŽEV kakav BIO 260 g (2x130 g)</t>
  </si>
  <si>
    <t>DIETA PUDING RIŽEV vanilija BIO 260 g (2x130 g)</t>
  </si>
  <si>
    <t>DIETA PUDING OVSENI vanilija BIO 260 g (2x130 g)</t>
  </si>
  <si>
    <t>VAFLJI, koruzni, brez glutena, s soljo, BIO, pakiranje 120 g</t>
  </si>
  <si>
    <t>VAFLJI, riževi, brez glutena, brez soli, BIO, pakiranje 100 g</t>
  </si>
  <si>
    <t>VAFLJI, riževi, brez glutena, s soljo, BIO, pakiranje 100 g</t>
  </si>
  <si>
    <t>VAFLJI RIŽEVI, brez glutena, s soljo, pakirnaje 110 g</t>
  </si>
  <si>
    <t xml:space="preserve"> za I. obdobje</t>
  </si>
  <si>
    <t>** I. obdobje od 10.06.2026 do 09.12.2026</t>
  </si>
  <si>
    <t>** 1. obdobje od 10.06.2026 do 09.12.2026</t>
  </si>
  <si>
    <t>* Obdobje od 10.06.2026 do 09.06.2027</t>
  </si>
  <si>
    <t>TESTO za lasagno, 4900 do 5000g</t>
  </si>
  <si>
    <t>Ješprenj, BIO, pakiranje 1 kg</t>
  </si>
  <si>
    <t>TESTENINE, pirine, BIO, različne oblike (500 g)</t>
  </si>
  <si>
    <t>Koruza, EKO/BIO, pakiranje po 330 g</t>
  </si>
  <si>
    <t>ZAKUHA, ZLATE KROGLICE, 500 g</t>
  </si>
  <si>
    <t>TESTENINE, METULJČKI, durum mali, zakuha, 400g</t>
  </si>
  <si>
    <t>RIŽ, DOLGOZRNATI, PARBOILED 4 kg</t>
  </si>
  <si>
    <t>TESTENINE, PERESNIKI, jajčni, 10 kg</t>
  </si>
  <si>
    <t>TESTENINE, VEČBARVNE, mozaik, 3 kg</t>
  </si>
  <si>
    <t>TESTENINE, SVEDRI, jajčni, 5 kg</t>
  </si>
  <si>
    <t>TESTENINE, ŠPAGETI, polnozrnati, 500 g</t>
  </si>
  <si>
    <t>ZAKUHA, FRITATI, 100 g</t>
  </si>
  <si>
    <t>ZAKUHA, JUŠNI REZANCI, PIRINI, 400 g</t>
  </si>
  <si>
    <t>ZAKUHA, JUŠNI REZANCI, valjani, 400 g</t>
  </si>
  <si>
    <t>PIRA, 2 kg</t>
  </si>
  <si>
    <t>ZDROB, PIRIN, BIO, 250 g</t>
  </si>
  <si>
    <t>KOMPOT, ANANAS, koščki 850 g</t>
  </si>
  <si>
    <t>KOMPOT, BRESKEV, brez koščic 4,25 kg</t>
  </si>
  <si>
    <t>KOMPOT, SADNA SOLATA 2,5 kg</t>
  </si>
  <si>
    <t>KOMPOT, VIŠNJA, brez koščic 4,1 kg</t>
  </si>
  <si>
    <t>KORUZA BIO, v slanici, 330 g</t>
  </si>
  <si>
    <t>PARADIŽNIK, SUŠENI, v olju, 280 g</t>
  </si>
  <si>
    <t>PAŠTETA, TUNINA, PREMIUM, 45 %, 95 g</t>
  </si>
  <si>
    <t>KUMARICE delikatesne V KISU, 670 g</t>
  </si>
  <si>
    <t>KORUZA, v slanici, 2,84 kg</t>
  </si>
  <si>
    <t>TESTENINE, REZANCI, valoviti, jajčni, jušni, 1 kg</t>
  </si>
  <si>
    <t>TESTENINE, KLOBUČKI, polnozrnati, pirini, BIO, 350 g</t>
  </si>
  <si>
    <t>DATELJNI, suhi, izkoščičeni, 180 g</t>
  </si>
  <si>
    <t>FIGE, suhe, BIO, 500 g</t>
  </si>
  <si>
    <t>MRVICE ČOKOLADNE, 1 kg</t>
  </si>
  <si>
    <t>MRVICE PISANE, 1 kg</t>
  </si>
  <si>
    <t>SEME, BUČNO, oluščeno, BIO, 500 g</t>
  </si>
  <si>
    <t>SEME, MEŠANO, 200 g</t>
  </si>
  <si>
    <t>DIETA BISKVIT MUFFIN MARELICA BG, 250 g</t>
  </si>
  <si>
    <t>DIETA GRISINI s sezamom BG, BIO, 100 g</t>
  </si>
  <si>
    <t>DIETA KRUH CIABATTA z olivami BG, BIO, 180g</t>
  </si>
  <si>
    <t>DIETA MARMELADA, z manj sladkorja, 230 g</t>
  </si>
  <si>
    <t>DIETA MOKA KVINOJINA PZ, BIO, 400 g</t>
  </si>
  <si>
    <t>DIETA MOKA PROSENA PZ, BIO, 400 g</t>
  </si>
  <si>
    <t>DIETA NAPITEK RIŽEV s čokolado, BIO, 250 ml</t>
  </si>
  <si>
    <t>DIETA NAPITEK RIŽEV mandelj, BIO, 250 ml</t>
  </si>
  <si>
    <t>DIETA OLJE KOKOSOVO, BIO, 450 ml</t>
  </si>
  <si>
    <t>DIETA PUDING OVSENI kakav, BIO, 130 g</t>
  </si>
  <si>
    <t>DIETA ZAKUHA ŽIVALI BG, 350 g</t>
  </si>
  <si>
    <t>DIETA ZDROB AJDOV BG, BIO, 400 g</t>
  </si>
  <si>
    <t>JOGURT brez laktoze, navadni, proteinski, 330 g</t>
  </si>
  <si>
    <t>(12.844,00 kg+kos)</t>
  </si>
  <si>
    <t>(3.251,50 kos)</t>
  </si>
  <si>
    <t>Sklop 16: Eko/bio meso in mesni izdelki izbrane kakovosti (IK)</t>
  </si>
  <si>
    <r>
      <rPr>
        <b/>
        <sz val="8"/>
        <color rgb="FF00B050"/>
        <rFont val="Palatino Linotype"/>
        <family val="1"/>
        <charset val="238"/>
      </rPr>
      <t>BIO</t>
    </r>
    <r>
      <rPr>
        <b/>
        <sz val="8"/>
        <rFont val="Palatino Linotype"/>
        <family val="1"/>
        <charset val="238"/>
      </rPr>
      <t>/IK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</si>
</sst>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24]General"/>
    <numFmt numFmtId="165" formatCode="#,##0.0000"/>
    <numFmt numFmtId="166" formatCode="0.0"/>
    <numFmt numFmtId="167" formatCode="#,###,##0.00"/>
    <numFmt numFmtId="168" formatCode="0.000"/>
    <numFmt numFmtId="169" formatCode="0.0%"/>
    <numFmt numFmtId="170" formatCode="0.0000"/>
  </numFmts>
  <fonts count="5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sz val="8"/>
      <color rgb="FF000000"/>
      <name val="Palatino Linotype"/>
      <family val="1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scheme val="minor"/>
    </font>
    <font>
      <sz val="7"/>
      <name val="Palatino Linotype"/>
      <family val="1"/>
      <charset val="238"/>
    </font>
    <font>
      <sz val="8"/>
      <color indexed="8"/>
      <name val="Palatino Linotype"/>
      <family val="1"/>
    </font>
    <font>
      <sz val="10"/>
      <color indexed="8"/>
      <name val="Arial"/>
      <family val="2"/>
      <charset val="238"/>
    </font>
    <font>
      <sz val="9"/>
      <color rgb="FF222222"/>
      <name val="Palatino Linotype"/>
      <family val="1"/>
      <charset val="238"/>
    </font>
    <font>
      <b/>
      <sz val="8"/>
      <name val="Palatino Linotype"/>
      <family val="1"/>
    </font>
    <font>
      <sz val="12"/>
      <color theme="1"/>
      <name val="Calibri"/>
      <family val="2"/>
      <scheme val="minor"/>
    </font>
    <font>
      <b/>
      <sz val="10"/>
      <name val="Palatino Linotype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indexed="8"/>
      <name val="Palatino Linotype"/>
      <family val="1"/>
    </font>
    <font>
      <b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Palatino Linotype"/>
      <family val="1"/>
      <charset val="238"/>
    </font>
    <font>
      <sz val="8"/>
      <color theme="8" tint="-0.249977111117893"/>
      <name val="Palatino Linotype"/>
      <family val="1"/>
      <charset val="238"/>
    </font>
    <font>
      <sz val="8"/>
      <color rgb="FF0070C0"/>
      <name val="Palatino Linotype"/>
      <family val="1"/>
      <charset val="238"/>
    </font>
    <font>
      <sz val="8"/>
      <color theme="8" tint="-0.249977111117893"/>
      <name val="Palatino Linotype"/>
      <family val="1"/>
    </font>
    <font>
      <sz val="6"/>
      <color theme="1"/>
      <name val="Palatino Linotype"/>
      <family val="1"/>
    </font>
    <font>
      <b/>
      <sz val="8"/>
      <color rgb="FF0070C0"/>
      <name val="Palatino Linotype"/>
      <family val="1"/>
    </font>
    <font>
      <b/>
      <sz val="8"/>
      <color rgb="FF0070C0"/>
      <name val="Palatino Linotype"/>
      <family val="1"/>
      <charset val="238"/>
    </font>
    <font>
      <sz val="7"/>
      <name val="Palatino Linotype"/>
      <family val="1"/>
    </font>
    <font>
      <sz val="9"/>
      <name val="Palatino Linotype"/>
      <family val="1"/>
    </font>
    <font>
      <sz val="8"/>
      <color rgb="FF0070C0"/>
      <name val="Palatino Linotype"/>
      <family val="1"/>
    </font>
    <font>
      <sz val="8"/>
      <color rgb="FF00B050"/>
      <name val="Palatino Linotype"/>
      <family val="1"/>
      <charset val="238"/>
    </font>
    <font>
      <sz val="6"/>
      <color rgb="FF00B050"/>
      <name val="Palatino Linotype"/>
      <family val="1"/>
    </font>
    <font>
      <sz val="8"/>
      <color rgb="FF00B050"/>
      <name val="Palatino Linotype"/>
      <family val="1"/>
    </font>
    <font>
      <sz val="8"/>
      <color theme="5" tint="-0.249977111117893"/>
      <name val="Palatino Linotype"/>
      <family val="1"/>
      <charset val="238"/>
    </font>
    <font>
      <sz val="10"/>
      <name val="Palatino Linotype"/>
      <family val="1"/>
    </font>
    <font>
      <b/>
      <sz val="9"/>
      <name val="Palatino Linotype"/>
      <family val="1"/>
    </font>
    <font>
      <b/>
      <sz val="8"/>
      <color theme="5" tint="-0.249977111117893"/>
      <name val="Palatino Linotype"/>
      <family val="1"/>
      <charset val="238"/>
    </font>
    <font>
      <sz val="8"/>
      <color theme="4" tint="-0.249977111117893"/>
      <name val="Palatino Linotype"/>
      <family val="1"/>
      <charset val="238"/>
    </font>
    <font>
      <sz val="10"/>
      <color theme="4" tint="-0.249977111117893"/>
      <name val="Palatino Linotype"/>
      <family val="1"/>
      <charset val="238"/>
    </font>
    <font>
      <b/>
      <sz val="7"/>
      <name val="Palatino Linotype"/>
      <family val="1"/>
    </font>
    <font>
      <b/>
      <i/>
      <sz val="8"/>
      <name val="Palatino Linotype"/>
      <family val="1"/>
      <charset val="238"/>
    </font>
    <font>
      <sz val="8"/>
      <color rgb="FFFFC000"/>
      <name val="Palatino Linotype"/>
      <family val="1"/>
      <charset val="238"/>
    </font>
    <font>
      <b/>
      <sz val="8"/>
      <color rgb="FFFFC000"/>
      <name val="Palatino Linotype"/>
      <family val="1"/>
      <charset val="238"/>
    </font>
    <font>
      <b/>
      <sz val="8"/>
      <color rgb="FF00B050"/>
      <name val="Palatino Linotype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D9E1F2"/>
      </patternFill>
    </fill>
    <fill>
      <patternFill patternType="solid">
        <fgColor theme="3" tint="0.59999389629810485"/>
        <bgColor rgb="FFD6DCE5"/>
      </patternFill>
    </fill>
    <fill>
      <patternFill patternType="solid">
        <fgColor rgb="FFDCB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9E1F2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D9E1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D9E1F2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164" fontId="1" fillId="0" borderId="0"/>
    <xf numFmtId="164" fontId="9" fillId="0" borderId="0"/>
    <xf numFmtId="0" fontId="19" fillId="0" borderId="0"/>
    <xf numFmtId="0" fontId="22" fillId="0" borderId="9">
      <alignment horizontal="left"/>
      <protection locked="0"/>
    </xf>
  </cellStyleXfs>
  <cellXfs count="414">
    <xf numFmtId="0" fontId="0" fillId="0" borderId="0" xfId="0"/>
    <xf numFmtId="164" fontId="2" fillId="0" borderId="0" xfId="1" applyFont="1" applyProtection="1"/>
    <xf numFmtId="164" fontId="5" fillId="0" borderId="0" xfId="1" applyFont="1"/>
    <xf numFmtId="164" fontId="6" fillId="0" borderId="0" xfId="1" applyFont="1" applyAlignment="1">
      <alignment horizontal="center"/>
    </xf>
    <xf numFmtId="164" fontId="5" fillId="0" borderId="0" xfId="1" applyFont="1" applyProtection="1"/>
    <xf numFmtId="164" fontId="5" fillId="0" borderId="0" xfId="1" applyFont="1" applyAlignment="1">
      <alignment horizontal="center"/>
    </xf>
    <xf numFmtId="164" fontId="6" fillId="0" borderId="0" xfId="1" applyFont="1" applyFill="1" applyAlignment="1">
      <alignment horizontal="center"/>
    </xf>
    <xf numFmtId="164" fontId="4" fillId="0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/>
    </xf>
    <xf numFmtId="164" fontId="8" fillId="0" borderId="1" xfId="1" applyFont="1" applyFill="1" applyBorder="1" applyAlignment="1" applyProtection="1">
      <alignment horizontal="center"/>
    </xf>
    <xf numFmtId="164" fontId="2" fillId="0" borderId="0" xfId="1" applyFont="1" applyBorder="1"/>
    <xf numFmtId="164" fontId="4" fillId="0" borderId="0" xfId="1" applyFont="1" applyBorder="1"/>
    <xf numFmtId="164" fontId="4" fillId="2" borderId="0" xfId="1" applyFont="1" applyFill="1" applyBorder="1"/>
    <xf numFmtId="164" fontId="4" fillId="0" borderId="2" xfId="1" applyFont="1" applyFill="1" applyBorder="1" applyAlignment="1">
      <alignment vertical="center" wrapText="1"/>
    </xf>
    <xf numFmtId="164" fontId="4" fillId="0" borderId="0" xfId="1" applyFont="1" applyAlignment="1" applyProtection="1">
      <alignment vertical="center"/>
    </xf>
    <xf numFmtId="164" fontId="2" fillId="0" borderId="0" xfId="1" applyFont="1" applyBorder="1" applyAlignment="1">
      <alignment vertical="center"/>
    </xf>
    <xf numFmtId="0" fontId="12" fillId="0" borderId="0" xfId="0" applyFont="1"/>
    <xf numFmtId="0" fontId="11" fillId="0" borderId="0" xfId="0" applyFont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Fill="1" applyProtection="1"/>
    <xf numFmtId="0" fontId="12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Protection="1"/>
    <xf numFmtId="0" fontId="16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 applyProtection="1">
      <alignment horizontal="center" vertical="center"/>
    </xf>
    <xf numFmtId="4" fontId="1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0" fillId="0" borderId="5" xfId="3" applyFont="1" applyBorder="1" applyAlignment="1" applyProtection="1">
      <alignment horizontal="left" vertical="top" wrapText="1"/>
    </xf>
    <xf numFmtId="0" fontId="13" fillId="0" borderId="0" xfId="0" applyFont="1" applyBorder="1"/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/>
    <xf numFmtId="0" fontId="13" fillId="0" borderId="0" xfId="0" applyFont="1" applyFill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3" borderId="0" xfId="0" applyFont="1" applyFill="1" applyBorder="1" applyAlignment="1"/>
    <xf numFmtId="0" fontId="13" fillId="0" borderId="0" xfId="0" applyFont="1" applyProtection="1"/>
    <xf numFmtId="0" fontId="11" fillId="0" borderId="0" xfId="0" applyFont="1" applyProtection="1"/>
    <xf numFmtId="0" fontId="16" fillId="0" borderId="0" xfId="0" applyFont="1"/>
    <xf numFmtId="0" fontId="11" fillId="0" borderId="0" xfId="0" applyFont="1"/>
    <xf numFmtId="0" fontId="0" fillId="0" borderId="0" xfId="0" applyFill="1"/>
    <xf numFmtId="0" fontId="18" fillId="0" borderId="3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14" fillId="0" borderId="4" xfId="0" applyFont="1" applyFill="1" applyBorder="1" applyAlignment="1">
      <alignment vertical="center" wrapText="1"/>
    </xf>
    <xf numFmtId="0" fontId="18" fillId="0" borderId="3" xfId="0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Protection="1"/>
    <xf numFmtId="0" fontId="13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6" fillId="0" borderId="0" xfId="0" applyFont="1" applyBorder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center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 applyProtection="1">
      <alignment horizontal="center" vertical="center"/>
    </xf>
    <xf numFmtId="165" fontId="13" fillId="0" borderId="3" xfId="0" applyNumberFormat="1" applyFont="1" applyBorder="1" applyAlignment="1" applyProtection="1">
      <alignment horizontal="center" vertical="center"/>
    </xf>
    <xf numFmtId="0" fontId="12" fillId="0" borderId="0" xfId="0" applyFont="1" applyFill="1" applyBorder="1"/>
    <xf numFmtId="0" fontId="13" fillId="0" borderId="8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Border="1" applyProtection="1"/>
    <xf numFmtId="0" fontId="13" fillId="0" borderId="0" xfId="0" applyFont="1" applyFill="1" applyBorder="1" applyProtection="1"/>
    <xf numFmtId="0" fontId="11" fillId="0" borderId="0" xfId="0" applyFont="1" applyBorder="1" applyProtection="1"/>
    <xf numFmtId="0" fontId="21" fillId="0" borderId="0" xfId="0" applyFont="1" applyFill="1" applyProtection="1"/>
    <xf numFmtId="0" fontId="13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8" fillId="0" borderId="3" xfId="0" applyFont="1" applyFill="1" applyBorder="1" applyAlignment="1" applyProtection="1">
      <alignment horizontal="center"/>
    </xf>
    <xf numFmtId="0" fontId="20" fillId="0" borderId="4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left" vertical="center" wrapText="1"/>
    </xf>
    <xf numFmtId="3" fontId="0" fillId="0" borderId="0" xfId="0" applyNumberFormat="1"/>
    <xf numFmtId="0" fontId="24" fillId="0" borderId="4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/>
    <xf numFmtId="0" fontId="25" fillId="0" borderId="0" xfId="0" applyFont="1" applyFill="1" applyAlignment="1"/>
    <xf numFmtId="167" fontId="25" fillId="0" borderId="0" xfId="0" applyNumberFormat="1" applyFont="1" applyFill="1" applyAlignment="1"/>
    <xf numFmtId="0" fontId="0" fillId="0" borderId="3" xfId="0" applyBorder="1"/>
    <xf numFmtId="0" fontId="23" fillId="0" borderId="3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166" fontId="11" fillId="0" borderId="0" xfId="0" applyNumberFormat="1" applyFont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left" vertical="center" wrapText="1"/>
    </xf>
    <xf numFmtId="0" fontId="4" fillId="0" borderId="0" xfId="0" applyFont="1"/>
    <xf numFmtId="0" fontId="26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23" fillId="0" borderId="3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>
      <alignment wrapText="1"/>
    </xf>
    <xf numFmtId="166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/>
    <xf numFmtId="3" fontId="4" fillId="0" borderId="3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27" fillId="0" borderId="0" xfId="0" applyFont="1" applyBorder="1"/>
    <xf numFmtId="0" fontId="27" fillId="0" borderId="0" xfId="0" applyFont="1" applyFill="1" applyBorder="1"/>
    <xf numFmtId="0" fontId="27" fillId="3" borderId="0" xfId="0" applyFont="1" applyFill="1" applyBorder="1"/>
    <xf numFmtId="2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3" xfId="4" applyFont="1" applyBorder="1" applyAlignment="1">
      <alignment horizontal="left" vertical="center"/>
      <protection locked="0"/>
    </xf>
    <xf numFmtId="0" fontId="4" fillId="0" borderId="3" xfId="0" applyFont="1" applyFill="1" applyBorder="1" applyAlignment="1">
      <alignment wrapText="1"/>
    </xf>
    <xf numFmtId="2" fontId="28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wrapText="1"/>
    </xf>
    <xf numFmtId="164" fontId="4" fillId="0" borderId="1" xfId="1" applyFont="1" applyFill="1" applyBorder="1" applyAlignment="1" applyProtection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Border="1" applyAlignment="1">
      <alignment horizontal="center" vertical="center"/>
    </xf>
    <xf numFmtId="166" fontId="29" fillId="0" borderId="0" xfId="0" applyNumberFormat="1" applyFont="1" applyBorder="1" applyAlignment="1">
      <alignment horizontal="center" vertical="center"/>
    </xf>
    <xf numFmtId="164" fontId="3" fillId="0" borderId="0" xfId="1" applyFont="1" applyAlignment="1">
      <alignment horizontal="center"/>
    </xf>
    <xf numFmtId="164" fontId="3" fillId="0" borderId="1" xfId="1" applyFont="1" applyFill="1" applyBorder="1" applyAlignment="1" applyProtection="1">
      <alignment horizontal="center"/>
    </xf>
    <xf numFmtId="164" fontId="3" fillId="0" borderId="1" xfId="1" applyFont="1" applyBorder="1" applyAlignment="1" applyProtection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0" fillId="0" borderId="0" xfId="0" applyFont="1"/>
    <xf numFmtId="169" fontId="13" fillId="0" borderId="3" xfId="0" applyNumberFormat="1" applyFont="1" applyFill="1" applyBorder="1" applyAlignment="1" applyProtection="1">
      <alignment horizontal="center" vertical="center"/>
    </xf>
    <xf numFmtId="0" fontId="11" fillId="5" borderId="3" xfId="3" applyNumberFormat="1" applyFont="1" applyFill="1" applyBorder="1" applyAlignment="1" applyProtection="1">
      <alignment horizontal="center" vertical="center" wrapText="1"/>
    </xf>
    <xf numFmtId="4" fontId="11" fillId="5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/>
    </xf>
    <xf numFmtId="0" fontId="11" fillId="5" borderId="3" xfId="3" applyNumberFormat="1" applyFont="1" applyFill="1" applyBorder="1" applyAlignment="1">
      <alignment horizontal="center" vertical="top" wrapText="1"/>
    </xf>
    <xf numFmtId="0" fontId="11" fillId="5" borderId="3" xfId="0" applyFont="1" applyFill="1" applyBorder="1"/>
    <xf numFmtId="0" fontId="13" fillId="5" borderId="3" xfId="0" applyFont="1" applyFill="1" applyBorder="1"/>
    <xf numFmtId="0" fontId="20" fillId="0" borderId="0" xfId="3" applyFont="1" applyBorder="1" applyAlignment="1" applyProtection="1">
      <alignment horizontal="left" vertical="top" wrapText="1"/>
    </xf>
    <xf numFmtId="0" fontId="11" fillId="5" borderId="3" xfId="0" applyFont="1" applyFill="1" applyBorder="1" applyAlignment="1">
      <alignment horizontal="center" vertical="center" wrapText="1"/>
    </xf>
    <xf numFmtId="164" fontId="3" fillId="7" borderId="1" xfId="1" applyFont="1" applyFill="1" applyBorder="1" applyAlignment="1">
      <alignment horizontal="center" vertical="center" wrapText="1"/>
    </xf>
    <xf numFmtId="164" fontId="7" fillId="7" borderId="2" xfId="1" applyFont="1" applyFill="1" applyBorder="1" applyAlignment="1">
      <alignment horizontal="center" vertical="center" wrapText="1"/>
    </xf>
    <xf numFmtId="164" fontId="7" fillId="7" borderId="1" xfId="1" applyFont="1" applyFill="1" applyBorder="1" applyAlignment="1">
      <alignment horizontal="center" vertical="center" wrapText="1"/>
    </xf>
    <xf numFmtId="164" fontId="3" fillId="7" borderId="1" xfId="2" applyFont="1" applyFill="1" applyBorder="1" applyAlignment="1">
      <alignment horizontal="center" vertical="center" wrapText="1"/>
    </xf>
    <xf numFmtId="164" fontId="3" fillId="7" borderId="1" xfId="1" applyFont="1" applyFill="1" applyBorder="1" applyAlignment="1">
      <alignment horizontal="center" vertical="center"/>
    </xf>
    <xf numFmtId="164" fontId="3" fillId="7" borderId="1" xfId="1" applyFont="1" applyFill="1" applyBorder="1" applyAlignment="1">
      <alignment horizontal="right" vertical="center" wrapText="1"/>
    </xf>
    <xf numFmtId="0" fontId="11" fillId="5" borderId="3" xfId="3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164" fontId="3" fillId="7" borderId="3" xfId="1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Border="1"/>
    <xf numFmtId="3" fontId="0" fillId="0" borderId="0" xfId="0" applyNumberFormat="1" applyFill="1" applyBorder="1"/>
    <xf numFmtId="0" fontId="30" fillId="0" borderId="0" xfId="0" applyFont="1" applyFill="1" applyBorder="1"/>
    <xf numFmtId="0" fontId="0" fillId="0" borderId="0" xfId="0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3" fillId="0" borderId="0" xfId="0" applyFont="1" applyAlignment="1">
      <alignment vertical="center"/>
    </xf>
    <xf numFmtId="0" fontId="11" fillId="5" borderId="3" xfId="0" applyFont="1" applyFill="1" applyBorder="1" applyAlignment="1">
      <alignment wrapText="1"/>
    </xf>
    <xf numFmtId="164" fontId="3" fillId="7" borderId="1" xfId="1" applyFont="1" applyFill="1" applyBorder="1"/>
    <xf numFmtId="164" fontId="4" fillId="7" borderId="1" xfId="1" applyFont="1" applyFill="1" applyBorder="1"/>
    <xf numFmtId="0" fontId="14" fillId="0" borderId="6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/>
    </xf>
    <xf numFmtId="168" fontId="0" fillId="0" borderId="3" xfId="0" applyNumberFormat="1" applyFill="1" applyBorder="1"/>
    <xf numFmtId="0" fontId="4" fillId="0" borderId="3" xfId="0" applyFont="1" applyFill="1" applyBorder="1" applyAlignment="1"/>
    <xf numFmtId="2" fontId="4" fillId="0" borderId="3" xfId="0" applyNumberFormat="1" applyFont="1" applyFill="1" applyBorder="1" applyAlignment="1">
      <alignment horizontal="left" vertical="center"/>
    </xf>
    <xf numFmtId="0" fontId="20" fillId="0" borderId="0" xfId="3" applyFont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3" fillId="3" borderId="3" xfId="0" applyFont="1" applyFill="1" applyBorder="1" applyAlignment="1">
      <alignment wrapText="1"/>
    </xf>
    <xf numFmtId="0" fontId="25" fillId="0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6" fillId="0" borderId="0" xfId="0" applyFont="1" applyAlignment="1" applyProtection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13" fillId="5" borderId="3" xfId="0" applyFont="1" applyFill="1" applyBorder="1" applyAlignment="1">
      <alignment vertical="center" wrapText="1"/>
    </xf>
    <xf numFmtId="0" fontId="16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21" fillId="0" borderId="0" xfId="0" applyFont="1" applyFill="1" applyAlignment="1" applyProtection="1">
      <alignment vertical="center" wrapText="1"/>
    </xf>
    <xf numFmtId="0" fontId="14" fillId="0" borderId="0" xfId="0" applyFont="1" applyProtection="1"/>
    <xf numFmtId="0" fontId="27" fillId="5" borderId="3" xfId="0" applyFont="1" applyFill="1" applyBorder="1" applyAlignment="1">
      <alignment vertical="center"/>
    </xf>
    <xf numFmtId="0" fontId="14" fillId="3" borderId="0" xfId="0" applyFont="1" applyFill="1" applyBorder="1"/>
    <xf numFmtId="0" fontId="14" fillId="0" borderId="3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30" fillId="0" borderId="0" xfId="0" applyFont="1" applyAlignment="1">
      <alignment vertical="center"/>
    </xf>
    <xf numFmtId="0" fontId="11" fillId="5" borderId="4" xfId="0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64" fontId="2" fillId="0" borderId="0" xfId="1" applyFont="1" applyAlignment="1" applyProtection="1">
      <alignment vertical="center" wrapText="1"/>
    </xf>
    <xf numFmtId="164" fontId="3" fillId="7" borderId="1" xfId="1" applyFont="1" applyFill="1" applyBorder="1" applyAlignment="1">
      <alignment horizontal="left" vertical="center" wrapText="1"/>
    </xf>
    <xf numFmtId="164" fontId="4" fillId="2" borderId="0" xfId="1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3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13" fillId="0" borderId="3" xfId="4" applyFont="1" applyBorder="1" applyAlignment="1">
      <alignment horizontal="left" vertical="center"/>
      <protection locked="0"/>
    </xf>
    <xf numFmtId="164" fontId="4" fillId="0" borderId="2" xfId="1" applyFont="1" applyBorder="1" applyAlignment="1" applyProtection="1">
      <alignment horizontal="center"/>
    </xf>
    <xf numFmtId="164" fontId="8" fillId="0" borderId="2" xfId="1" applyFont="1" applyFill="1" applyBorder="1" applyAlignment="1" applyProtection="1">
      <alignment horizontal="center"/>
    </xf>
    <xf numFmtId="164" fontId="4" fillId="7" borderId="2" xfId="1" applyFont="1" applyFill="1" applyBorder="1"/>
    <xf numFmtId="168" fontId="0" fillId="0" borderId="0" xfId="0" applyNumberFormat="1" applyFill="1" applyBorder="1"/>
    <xf numFmtId="2" fontId="0" fillId="0" borderId="0" xfId="0" applyNumberFormat="1" applyFill="1" applyBorder="1"/>
    <xf numFmtId="0" fontId="30" fillId="0" borderId="0" xfId="0" applyFont="1" applyFill="1" applyBorder="1" applyAlignment="1">
      <alignment vertical="center"/>
    </xf>
    <xf numFmtId="164" fontId="3" fillId="7" borderId="11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0" fontId="12" fillId="0" borderId="3" xfId="0" applyFont="1" applyBorder="1" applyAlignment="1" applyProtection="1">
      <alignment horizontal="center"/>
    </xf>
    <xf numFmtId="0" fontId="11" fillId="5" borderId="3" xfId="3" applyFont="1" applyFill="1" applyBorder="1" applyAlignment="1">
      <alignment horizontal="center" vertical="top" wrapText="1"/>
    </xf>
    <xf numFmtId="0" fontId="17" fillId="5" borderId="3" xfId="3" applyFont="1" applyFill="1" applyBorder="1" applyAlignment="1">
      <alignment horizontal="left" vertical="top" wrapText="1"/>
    </xf>
    <xf numFmtId="0" fontId="37" fillId="0" borderId="3" xfId="0" applyFont="1" applyFill="1" applyBorder="1" applyAlignment="1" applyProtection="1">
      <alignment horizontal="center" vertical="center"/>
    </xf>
    <xf numFmtId="170" fontId="0" fillId="0" borderId="3" xfId="0" applyNumberFormat="1" applyFill="1" applyBorder="1"/>
    <xf numFmtId="165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 applyProtection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168" fontId="34" fillId="0" borderId="3" xfId="0" applyNumberFormat="1" applyFont="1" applyFill="1" applyBorder="1"/>
    <xf numFmtId="170" fontId="34" fillId="0" borderId="3" xfId="0" applyNumberFormat="1" applyFont="1" applyFill="1" applyBorder="1"/>
    <xf numFmtId="0" fontId="35" fillId="0" borderId="0" xfId="0" applyFont="1" applyBorder="1" applyProtection="1"/>
    <xf numFmtId="0" fontId="37" fillId="0" borderId="3" xfId="0" applyFont="1" applyBorder="1" applyAlignment="1">
      <alignment horizontal="left" vertical="center"/>
    </xf>
    <xf numFmtId="0" fontId="37" fillId="0" borderId="3" xfId="0" applyFont="1" applyFill="1" applyBorder="1" applyAlignment="1">
      <alignment horizontal="left" vertical="center" wrapText="1"/>
    </xf>
    <xf numFmtId="0" fontId="42" fillId="0" borderId="3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165" fontId="11" fillId="3" borderId="3" xfId="0" applyNumberFormat="1" applyFont="1" applyFill="1" applyBorder="1" applyAlignment="1">
      <alignment horizontal="center" vertical="center"/>
    </xf>
    <xf numFmtId="169" fontId="13" fillId="3" borderId="3" xfId="0" applyNumberFormat="1" applyFont="1" applyFill="1" applyBorder="1" applyAlignment="1" applyProtection="1">
      <alignment horizontal="center" vertical="center"/>
    </xf>
    <xf numFmtId="165" fontId="13" fillId="3" borderId="3" xfId="0" applyNumberFormat="1" applyFont="1" applyFill="1" applyBorder="1" applyAlignment="1" applyProtection="1">
      <alignment horizontal="center" vertical="center"/>
    </xf>
    <xf numFmtId="168" fontId="0" fillId="3" borderId="3" xfId="0" applyNumberFormat="1" applyFont="1" applyFill="1" applyBorder="1"/>
    <xf numFmtId="170" fontId="0" fillId="3" borderId="3" xfId="0" applyNumberFormat="1" applyFont="1" applyFill="1" applyBorder="1"/>
    <xf numFmtId="0" fontId="14" fillId="0" borderId="3" xfId="0" applyFont="1" applyFill="1" applyBorder="1" applyAlignment="1">
      <alignment horizontal="left" vertical="center" wrapText="1"/>
    </xf>
    <xf numFmtId="0" fontId="43" fillId="0" borderId="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/>
    </xf>
    <xf numFmtId="4" fontId="27" fillId="0" borderId="3" xfId="0" applyNumberFormat="1" applyFont="1" applyFill="1" applyBorder="1" applyAlignment="1" applyProtection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 applyProtection="1">
      <alignment horizontal="center" vertical="center"/>
    </xf>
    <xf numFmtId="165" fontId="14" fillId="0" borderId="3" xfId="0" applyNumberFormat="1" applyFont="1" applyFill="1" applyBorder="1" applyAlignment="1" applyProtection="1">
      <alignment horizontal="center" vertical="center"/>
    </xf>
    <xf numFmtId="0" fontId="44" fillId="0" borderId="3" xfId="0" applyFont="1" applyFill="1" applyBorder="1" applyAlignment="1">
      <alignment horizontal="center" vertical="center" wrapText="1"/>
    </xf>
    <xf numFmtId="169" fontId="37" fillId="0" borderId="3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2" fontId="37" fillId="0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 wrapText="1"/>
    </xf>
    <xf numFmtId="2" fontId="13" fillId="0" borderId="3" xfId="0" applyNumberFormat="1" applyFont="1" applyFill="1" applyBorder="1" applyAlignment="1">
      <alignment horizontal="left" vertical="center" wrapText="1"/>
    </xf>
    <xf numFmtId="0" fontId="12" fillId="0" borderId="0" xfId="0" applyFont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8" fontId="37" fillId="0" borderId="3" xfId="0" applyNumberFormat="1" applyFont="1" applyFill="1" applyBorder="1" applyAlignment="1">
      <alignment horizontal="center" vertical="center"/>
    </xf>
    <xf numFmtId="168" fontId="37" fillId="3" borderId="3" xfId="0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 wrapText="1"/>
    </xf>
    <xf numFmtId="168" fontId="48" fillId="0" borderId="3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49" fillId="0" borderId="0" xfId="0" applyFont="1" applyProtection="1"/>
    <xf numFmtId="0" fontId="49" fillId="0" borderId="0" xfId="0" applyFont="1" applyFill="1" applyProtection="1"/>
    <xf numFmtId="0" fontId="50" fillId="0" borderId="0" xfId="0" applyFont="1" applyAlignment="1">
      <alignment horizontal="center"/>
    </xf>
    <xf numFmtId="0" fontId="50" fillId="0" borderId="0" xfId="0" applyFont="1" applyFill="1" applyAlignment="1">
      <alignment horizontal="center"/>
    </xf>
    <xf numFmtId="166" fontId="27" fillId="0" borderId="0" xfId="0" applyNumberFormat="1" applyFont="1" applyAlignment="1">
      <alignment horizontal="center" vertical="center" wrapText="1"/>
    </xf>
    <xf numFmtId="164" fontId="27" fillId="7" borderId="1" xfId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 applyProtection="1">
      <alignment horizontal="center" vertical="center"/>
    </xf>
    <xf numFmtId="166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166" fontId="27" fillId="0" borderId="0" xfId="0" applyNumberFormat="1" applyFont="1" applyBorder="1" applyAlignment="1">
      <alignment horizontal="center" vertical="center" wrapText="1"/>
    </xf>
    <xf numFmtId="0" fontId="11" fillId="5" borderId="8" xfId="3" applyNumberFormat="1" applyFont="1" applyFill="1" applyBorder="1" applyAlignment="1" applyProtection="1">
      <alignment horizontal="center" vertical="center" wrapText="1"/>
    </xf>
    <xf numFmtId="0" fontId="17" fillId="5" borderId="8" xfId="3" applyFont="1" applyFill="1" applyBorder="1" applyAlignment="1" applyProtection="1">
      <alignment horizontal="left" vertical="center" wrapText="1"/>
    </xf>
    <xf numFmtId="0" fontId="11" fillId="5" borderId="8" xfId="0" applyFont="1" applyFill="1" applyBorder="1" applyAlignment="1" applyProtection="1">
      <alignment horizontal="center" vertical="center"/>
    </xf>
    <xf numFmtId="164" fontId="3" fillId="7" borderId="12" xfId="1" applyFont="1" applyFill="1" applyBorder="1" applyAlignment="1">
      <alignment horizontal="right" vertical="center" wrapText="1"/>
    </xf>
    <xf numFmtId="4" fontId="11" fillId="5" borderId="8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8" fontId="37" fillId="0" borderId="3" xfId="0" applyNumberFormat="1" applyFont="1" applyBorder="1" applyAlignment="1">
      <alignment horizontal="center" vertical="center"/>
    </xf>
    <xf numFmtId="170" fontId="0" fillId="0" borderId="3" xfId="0" applyNumberFormat="1" applyBorder="1"/>
    <xf numFmtId="0" fontId="4" fillId="0" borderId="3" xfId="0" applyFont="1" applyBorder="1" applyAlignment="1">
      <alignment horizontal="center" vertical="center" wrapText="1"/>
    </xf>
    <xf numFmtId="2" fontId="12" fillId="0" borderId="0" xfId="0" applyNumberFormat="1" applyFont="1" applyProtection="1"/>
    <xf numFmtId="2" fontId="12" fillId="0" borderId="0" xfId="0" applyNumberFormat="1" applyFont="1" applyFill="1" applyProtection="1"/>
    <xf numFmtId="2" fontId="15" fillId="0" borderId="0" xfId="0" applyNumberFormat="1" applyFont="1" applyAlignment="1">
      <alignment horizontal="center"/>
    </xf>
    <xf numFmtId="2" fontId="3" fillId="7" borderId="1" xfId="1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 applyProtection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3" fillId="0" borderId="0" xfId="0" applyNumberFormat="1" applyFont="1" applyBorder="1"/>
    <xf numFmtId="2" fontId="13" fillId="0" borderId="0" xfId="0" applyNumberFormat="1" applyFont="1" applyBorder="1" applyAlignment="1">
      <alignment horizontal="center"/>
    </xf>
    <xf numFmtId="2" fontId="12" fillId="0" borderId="0" xfId="0" applyNumberFormat="1" applyFont="1" applyBorder="1"/>
    <xf numFmtId="0" fontId="11" fillId="5" borderId="8" xfId="0" applyFont="1" applyFill="1" applyBorder="1" applyAlignment="1">
      <alignment wrapText="1"/>
    </xf>
    <xf numFmtId="4" fontId="27" fillId="5" borderId="8" xfId="0" applyNumberFormat="1" applyFont="1" applyFill="1" applyBorder="1" applyAlignment="1" applyProtection="1">
      <alignment horizontal="center" vertical="center"/>
    </xf>
    <xf numFmtId="0" fontId="11" fillId="5" borderId="8" xfId="3" applyNumberFormat="1" applyFont="1" applyFill="1" applyBorder="1" applyAlignment="1">
      <alignment horizontal="center" vertical="top" wrapText="1"/>
    </xf>
    <xf numFmtId="0" fontId="11" fillId="5" borderId="8" xfId="0" applyFont="1" applyFill="1" applyBorder="1"/>
    <xf numFmtId="0" fontId="13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3" fontId="11" fillId="5" borderId="8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/>
    <xf numFmtId="4" fontId="11" fillId="0" borderId="10" xfId="0" applyNumberFormat="1" applyFont="1" applyFill="1" applyBorder="1" applyAlignment="1" applyProtection="1">
      <alignment horizontal="center" vertical="center"/>
    </xf>
    <xf numFmtId="165" fontId="11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ill="1" applyBorder="1"/>
    <xf numFmtId="170" fontId="0" fillId="0" borderId="10" xfId="0" applyNumberFormat="1" applyFill="1" applyBorder="1"/>
    <xf numFmtId="0" fontId="13" fillId="5" borderId="8" xfId="0" applyFont="1" applyFill="1" applyBorder="1"/>
    <xf numFmtId="3" fontId="11" fillId="5" borderId="8" xfId="0" applyNumberFormat="1" applyFont="1" applyFill="1" applyBorder="1" applyAlignment="1">
      <alignment horizontal="center" vertical="center"/>
    </xf>
    <xf numFmtId="0" fontId="48" fillId="0" borderId="0" xfId="0" applyFont="1" applyBorder="1" applyAlignment="1" applyProtection="1">
      <alignment horizontal="right"/>
    </xf>
    <xf numFmtId="0" fontId="52" fillId="0" borderId="0" xfId="0" applyFont="1" applyBorder="1" applyProtection="1"/>
    <xf numFmtId="0" fontId="53" fillId="0" borderId="0" xfId="0" applyFont="1" applyBorder="1" applyAlignment="1">
      <alignment horizontal="center"/>
    </xf>
    <xf numFmtId="0" fontId="34" fillId="0" borderId="0" xfId="0" applyFont="1" applyFill="1"/>
    <xf numFmtId="0" fontId="54" fillId="0" borderId="3" xfId="0" applyFont="1" applyFill="1" applyBorder="1" applyAlignment="1" applyProtection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21" fillId="10" borderId="0" xfId="0" applyFont="1" applyFill="1" applyProtection="1"/>
    <xf numFmtId="0" fontId="21" fillId="10" borderId="0" xfId="0" applyFont="1" applyFill="1" applyAlignment="1" applyProtection="1">
      <alignment vertical="center" wrapText="1"/>
    </xf>
    <xf numFmtId="0" fontId="21" fillId="11" borderId="3" xfId="0" applyFont="1" applyFill="1" applyBorder="1" applyAlignment="1">
      <alignment horizontal="center" vertical="center"/>
    </xf>
    <xf numFmtId="2" fontId="27" fillId="10" borderId="3" xfId="0" applyNumberFormat="1" applyFont="1" applyFill="1" applyBorder="1" applyAlignment="1">
      <alignment horizontal="center" vertical="center"/>
    </xf>
    <xf numFmtId="2" fontId="40" fillId="10" borderId="3" xfId="0" applyNumberFormat="1" applyFont="1" applyFill="1" applyBorder="1" applyAlignment="1">
      <alignment horizontal="center" vertical="center"/>
    </xf>
    <xf numFmtId="2" fontId="11" fillId="10" borderId="3" xfId="0" applyNumberFormat="1" applyFont="1" applyFill="1" applyBorder="1" applyAlignment="1">
      <alignment horizontal="center" vertical="center"/>
    </xf>
    <xf numFmtId="4" fontId="13" fillId="10" borderId="3" xfId="0" applyNumberFormat="1" applyFont="1" applyFill="1" applyBorder="1" applyAlignment="1" applyProtection="1">
      <alignment horizontal="center" vertical="center"/>
    </xf>
    <xf numFmtId="0" fontId="21" fillId="12" borderId="0" xfId="0" applyFont="1" applyFill="1" applyProtection="1"/>
    <xf numFmtId="0" fontId="21" fillId="13" borderId="3" xfId="0" applyFont="1" applyFill="1" applyBorder="1" applyAlignment="1">
      <alignment horizontal="center" vertical="center"/>
    </xf>
    <xf numFmtId="4" fontId="27" fillId="12" borderId="3" xfId="0" applyNumberFormat="1" applyFont="1" applyFill="1" applyBorder="1" applyAlignment="1">
      <alignment horizontal="center" vertical="center"/>
    </xf>
    <xf numFmtId="4" fontId="13" fillId="12" borderId="3" xfId="0" applyNumberFormat="1" applyFont="1" applyFill="1" applyBorder="1" applyAlignment="1" applyProtection="1">
      <alignment horizontal="center" vertical="center"/>
    </xf>
    <xf numFmtId="0" fontId="21" fillId="14" borderId="0" xfId="0" applyFont="1" applyFill="1" applyProtection="1"/>
    <xf numFmtId="0" fontId="21" fillId="15" borderId="3" xfId="0" applyFont="1" applyFill="1" applyBorder="1" applyAlignment="1">
      <alignment horizontal="center" vertical="center"/>
    </xf>
    <xf numFmtId="2" fontId="11" fillId="14" borderId="3" xfId="0" applyNumberFormat="1" applyFont="1" applyFill="1" applyBorder="1" applyAlignment="1">
      <alignment horizontal="center" vertical="center"/>
    </xf>
    <xf numFmtId="2" fontId="41" fillId="14" borderId="3" xfId="0" applyNumberFormat="1" applyFont="1" applyFill="1" applyBorder="1" applyAlignment="1">
      <alignment horizontal="center" vertical="center"/>
    </xf>
    <xf numFmtId="2" fontId="27" fillId="14" borderId="3" xfId="0" applyNumberFormat="1" applyFont="1" applyFill="1" applyBorder="1" applyAlignment="1">
      <alignment horizontal="center" vertical="center"/>
    </xf>
    <xf numFmtId="4" fontId="13" fillId="14" borderId="3" xfId="0" applyNumberFormat="1" applyFont="1" applyFill="1" applyBorder="1" applyAlignment="1" applyProtection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2" fillId="4" borderId="0" xfId="0" applyFont="1" applyFill="1" applyProtection="1"/>
    <xf numFmtId="0" fontId="16" fillId="0" borderId="0" xfId="0" applyFont="1" applyFill="1" applyBorder="1" applyProtection="1"/>
    <xf numFmtId="164" fontId="3" fillId="9" borderId="1" xfId="1" applyFont="1" applyFill="1" applyBorder="1" applyAlignment="1" applyProtection="1">
      <alignment horizontal="center"/>
    </xf>
    <xf numFmtId="164" fontId="3" fillId="9" borderId="1" xfId="1" applyFont="1" applyFill="1" applyBorder="1" applyAlignment="1" applyProtection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 vertical="center"/>
    </xf>
    <xf numFmtId="169" fontId="13" fillId="0" borderId="10" xfId="0" applyNumberFormat="1" applyFont="1" applyFill="1" applyBorder="1" applyAlignment="1" applyProtection="1">
      <alignment horizontal="center" vertical="center"/>
    </xf>
    <xf numFmtId="165" fontId="13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2" fontId="55" fillId="0" borderId="3" xfId="0" applyNumberFormat="1" applyFont="1" applyBorder="1" applyAlignment="1">
      <alignment horizontal="center" vertical="center"/>
    </xf>
    <xf numFmtId="4" fontId="13" fillId="0" borderId="0" xfId="0" applyNumberFormat="1" applyFont="1" applyBorder="1"/>
    <xf numFmtId="4" fontId="13" fillId="0" borderId="0" xfId="0" applyNumberFormat="1" applyFont="1" applyFill="1" applyBorder="1"/>
    <xf numFmtId="4" fontId="13" fillId="3" borderId="0" xfId="0" applyNumberFormat="1" applyFont="1" applyFill="1" applyBorder="1" applyAlignment="1">
      <alignment horizontal="center"/>
    </xf>
    <xf numFmtId="164" fontId="3" fillId="3" borderId="0" xfId="1" applyFont="1" applyFill="1" applyBorder="1" applyAlignment="1" applyProtection="1">
      <alignment horizontal="center" vertical="center"/>
    </xf>
    <xf numFmtId="164" fontId="3" fillId="7" borderId="2" xfId="1" applyFont="1" applyFill="1" applyBorder="1" applyAlignment="1">
      <alignment horizontal="center" vertical="center"/>
    </xf>
    <xf numFmtId="164" fontId="3" fillId="3" borderId="1" xfId="1" applyFont="1" applyFill="1" applyBorder="1" applyAlignment="1" applyProtection="1">
      <alignment horizontal="center" vertical="center"/>
    </xf>
    <xf numFmtId="4" fontId="13" fillId="0" borderId="0" xfId="0" applyNumberFormat="1" applyFont="1" applyBorder="1" applyAlignment="1">
      <alignment wrapText="1"/>
    </xf>
    <xf numFmtId="4" fontId="12" fillId="0" borderId="0" xfId="0" applyNumberFormat="1" applyFont="1" applyBorder="1"/>
    <xf numFmtId="4" fontId="0" fillId="0" borderId="0" xfId="0" applyNumberFormat="1"/>
    <xf numFmtId="1" fontId="27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" fontId="13" fillId="0" borderId="0" xfId="0" applyNumberFormat="1" applyFont="1" applyBorder="1" applyAlignment="1">
      <alignment horizontal="right" vertical="center" wrapText="1"/>
    </xf>
    <xf numFmtId="0" fontId="35" fillId="0" borderId="0" xfId="0" applyFont="1" applyBorder="1"/>
    <xf numFmtId="0" fontId="56" fillId="0" borderId="0" xfId="0" applyFont="1" applyFill="1" applyBorder="1" applyAlignment="1">
      <alignment horizontal="center" vertical="center"/>
    </xf>
    <xf numFmtId="166" fontId="57" fillId="0" borderId="0" xfId="0" applyNumberFormat="1" applyFont="1" applyBorder="1" applyAlignment="1">
      <alignment horizontal="center" vertical="center"/>
    </xf>
    <xf numFmtId="4" fontId="48" fillId="0" borderId="0" xfId="0" applyNumberFormat="1" applyFont="1" applyFill="1" applyBorder="1" applyAlignment="1" applyProtection="1">
      <alignment horizontal="left" vertical="center"/>
    </xf>
    <xf numFmtId="4" fontId="52" fillId="0" borderId="0" xfId="0" applyNumberFormat="1" applyFont="1" applyBorder="1" applyProtection="1"/>
    <xf numFmtId="4" fontId="51" fillId="0" borderId="0" xfId="0" applyNumberFormat="1" applyFont="1" applyFill="1" applyBorder="1" applyAlignment="1" applyProtection="1">
      <alignment horizontal="left" vertical="center"/>
    </xf>
    <xf numFmtId="4" fontId="11" fillId="3" borderId="3" xfId="0" applyNumberFormat="1" applyFont="1" applyFill="1" applyBorder="1" applyAlignment="1" applyProtection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7" fillId="5" borderId="10" xfId="0" applyNumberFormat="1" applyFont="1" applyFill="1" applyBorder="1" applyAlignment="1" applyProtection="1">
      <alignment horizontal="center" vertical="center" wrapText="1"/>
    </xf>
    <xf numFmtId="0" fontId="27" fillId="5" borderId="8" xfId="0" applyNumberFormat="1" applyFont="1" applyFill="1" applyBorder="1" applyAlignment="1" applyProtection="1">
      <alignment horizontal="center" vertical="center" wrapText="1"/>
    </xf>
    <xf numFmtId="0" fontId="32" fillId="5" borderId="10" xfId="0" applyFont="1" applyFill="1" applyBorder="1" applyAlignment="1" applyProtection="1">
      <alignment vertical="center" wrapText="1"/>
    </xf>
    <xf numFmtId="0" fontId="32" fillId="5" borderId="8" xfId="0" applyFont="1" applyFill="1" applyBorder="1" applyAlignment="1" applyProtection="1">
      <alignment vertical="center" wrapText="1"/>
    </xf>
    <xf numFmtId="0" fontId="32" fillId="5" borderId="10" xfId="0" applyFont="1" applyFill="1" applyBorder="1" applyAlignment="1" applyProtection="1">
      <alignment horizontal="center" vertical="center" wrapText="1"/>
    </xf>
    <xf numFmtId="0" fontId="32" fillId="5" borderId="8" xfId="0" applyFont="1" applyFill="1" applyBorder="1" applyAlignment="1" applyProtection="1">
      <alignment horizontal="center" vertical="center" wrapText="1"/>
    </xf>
    <xf numFmtId="0" fontId="27" fillId="5" borderId="10" xfId="0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6" fillId="0" borderId="0" xfId="1" applyFont="1" applyAlignment="1">
      <alignment horizontal="center"/>
    </xf>
    <xf numFmtId="0" fontId="15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4" borderId="0" xfId="0" applyFont="1" applyFill="1" applyAlignment="1"/>
    <xf numFmtId="0" fontId="15" fillId="14" borderId="0" xfId="0" applyFont="1" applyFill="1" applyAlignment="1" applyProtection="1">
      <alignment horizontal="center"/>
    </xf>
    <xf numFmtId="0" fontId="15" fillId="12" borderId="0" xfId="0" applyFont="1" applyFill="1" applyAlignment="1" applyProtection="1">
      <alignment horizontal="center"/>
    </xf>
    <xf numFmtId="164" fontId="6" fillId="9" borderId="0" xfId="1" applyFont="1" applyFill="1" applyAlignment="1">
      <alignment horizontal="left"/>
    </xf>
    <xf numFmtId="164" fontId="6" fillId="4" borderId="0" xfId="1" applyFont="1" applyFill="1" applyAlignment="1">
      <alignment horizontal="left"/>
    </xf>
  </cellXfs>
  <cellStyles count="5">
    <cellStyle name="ARTIKEL" xfId="4" xr:uid="{00C56005-BCDD-467F-8D4B-9573B412F0AE}"/>
    <cellStyle name="Excel Built-in Normal" xfId="1" xr:uid="{03AE7573-22A3-42DB-BD0A-502B9A3731A2}"/>
    <cellStyle name="Navadno" xfId="0" builtinId="0"/>
    <cellStyle name="Navadno_List1" xfId="2" xr:uid="{1197A50B-7649-41A3-B700-FF0A03082E6D}"/>
    <cellStyle name="Navadno_List1 2" xfId="3" xr:uid="{262858E1-27BB-4BBD-A091-C753140A9CAA}"/>
  </cellStyles>
  <dxfs count="0"/>
  <tableStyles count="0" defaultTableStyle="TableStyleMedium2" defaultPivotStyle="PivotStyleLight16"/>
  <colors>
    <mruColors>
      <color rgb="FFFFFF99"/>
      <color rgb="FFD9CC25"/>
      <color rgb="FFEBE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5B37-8DAD-4248-A1B8-FF531A8FAEAF}">
  <sheetPr>
    <tabColor rgb="FFFFFF00"/>
  </sheetPr>
  <dimension ref="A1:M71"/>
  <sheetViews>
    <sheetView view="pageBreakPreview" zoomScale="90" zoomScaleNormal="110" zoomScaleSheetLayoutView="90" workbookViewId="0">
      <selection activeCell="C8" sqref="C8"/>
    </sheetView>
  </sheetViews>
  <sheetFormatPr defaultColWidth="8.85546875" defaultRowHeight="15.75" x14ac:dyDescent="0.3"/>
  <cols>
    <col min="1" max="1" width="4.42578125" style="16" customWidth="1"/>
    <col min="2" max="2" width="51.7109375" style="216" customWidth="1"/>
    <col min="3" max="3" width="4.85546875" style="11" customWidth="1"/>
    <col min="4" max="4" width="21.7109375" style="11" customWidth="1"/>
    <col min="5" max="5" width="12.5703125" style="12" customWidth="1"/>
    <col min="6" max="6" width="9.42578125" style="11" customWidth="1"/>
    <col min="7" max="7" width="7.85546875" style="11" customWidth="1"/>
    <col min="8" max="8" width="8" style="11" customWidth="1"/>
    <col min="9" max="9" width="10.28515625" style="11" customWidth="1"/>
    <col min="10" max="10" width="10.5703125" style="11" customWidth="1"/>
    <col min="11" max="11" width="7.7109375" bestFit="1" customWidth="1"/>
    <col min="12" max="12" width="10.28515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15"/>
      <c r="B7" s="214"/>
      <c r="C7" s="1"/>
      <c r="D7" s="3" t="s">
        <v>3</v>
      </c>
      <c r="E7" s="132"/>
      <c r="F7" s="4"/>
      <c r="G7" s="4"/>
      <c r="H7" s="5"/>
      <c r="I7" s="5"/>
      <c r="J7" s="5"/>
    </row>
    <row r="8" spans="1:12" x14ac:dyDescent="0.3">
      <c r="A8" s="15"/>
      <c r="B8" s="214"/>
      <c r="C8" s="1"/>
      <c r="D8" s="3" t="s">
        <v>60</v>
      </c>
      <c r="E8" s="132"/>
      <c r="F8" s="6"/>
      <c r="G8" s="6"/>
      <c r="H8" s="5"/>
      <c r="I8" s="5"/>
      <c r="J8" s="5"/>
    </row>
    <row r="9" spans="1:12" x14ac:dyDescent="0.3">
      <c r="A9" s="15"/>
      <c r="B9" s="214"/>
      <c r="C9" s="1"/>
      <c r="D9" s="3"/>
      <c r="E9" s="132"/>
      <c r="F9" s="3"/>
      <c r="G9" s="3"/>
      <c r="H9" s="5"/>
      <c r="I9" s="5"/>
      <c r="J9" s="5"/>
    </row>
    <row r="10" spans="1:12" s="140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x14ac:dyDescent="0.3">
      <c r="A11" s="8">
        <v>1</v>
      </c>
      <c r="B11" s="7" t="s">
        <v>12</v>
      </c>
      <c r="C11" s="8" t="s">
        <v>13</v>
      </c>
      <c r="D11" s="9"/>
      <c r="E11" s="134"/>
      <c r="F11" s="241">
        <v>20</v>
      </c>
      <c r="G11" s="240"/>
      <c r="H11" s="144">
        <v>9.5000000000000001E-2</v>
      </c>
      <c r="I11" s="35">
        <f>G11*(1+H11)</f>
        <v>0</v>
      </c>
      <c r="J11" s="36">
        <f>F11*I11</f>
        <v>0</v>
      </c>
      <c r="K11" s="179"/>
      <c r="L11" s="239"/>
    </row>
    <row r="12" spans="1:12" ht="27" x14ac:dyDescent="0.3">
      <c r="A12" s="8">
        <v>2</v>
      </c>
      <c r="B12" s="7" t="s">
        <v>14</v>
      </c>
      <c r="C12" s="8" t="s">
        <v>13</v>
      </c>
      <c r="D12" s="9"/>
      <c r="E12" s="134"/>
      <c r="F12" s="241">
        <v>40</v>
      </c>
      <c r="G12" s="240"/>
      <c r="H12" s="144">
        <v>9.5000000000000001E-2</v>
      </c>
      <c r="I12" s="35">
        <f t="shared" ref="I12:I54" si="0">G12*(1+H12)</f>
        <v>0</v>
      </c>
      <c r="J12" s="36">
        <f t="shared" ref="J12:J55" si="1">F12*I12</f>
        <v>0</v>
      </c>
      <c r="K12" s="179"/>
      <c r="L12" s="239"/>
    </row>
    <row r="13" spans="1:12" x14ac:dyDescent="0.3">
      <c r="A13" s="8">
        <v>3</v>
      </c>
      <c r="B13" s="7" t="s">
        <v>15</v>
      </c>
      <c r="C13" s="8" t="s">
        <v>13</v>
      </c>
      <c r="D13" s="10"/>
      <c r="E13" s="133"/>
      <c r="F13" s="241">
        <v>1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x14ac:dyDescent="0.3">
      <c r="A14" s="8">
        <v>4</v>
      </c>
      <c r="B14" s="7" t="s">
        <v>16</v>
      </c>
      <c r="C14" s="8" t="s">
        <v>13</v>
      </c>
      <c r="D14" s="10"/>
      <c r="E14" s="133"/>
      <c r="F14" s="241">
        <v>3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x14ac:dyDescent="0.3">
      <c r="A15" s="8">
        <v>5</v>
      </c>
      <c r="B15" s="7" t="s">
        <v>17</v>
      </c>
      <c r="C15" s="8" t="s">
        <v>13</v>
      </c>
      <c r="D15" s="9"/>
      <c r="E15" s="134"/>
      <c r="F15" s="241">
        <v>70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x14ac:dyDescent="0.3">
      <c r="A16" s="8">
        <v>6</v>
      </c>
      <c r="B16" s="7" t="s">
        <v>59</v>
      </c>
      <c r="C16" s="8" t="s">
        <v>13</v>
      </c>
      <c r="D16" s="10"/>
      <c r="E16" s="364" t="s">
        <v>85</v>
      </c>
      <c r="F16" s="241">
        <v>60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x14ac:dyDescent="0.3">
      <c r="A17" s="8">
        <v>7</v>
      </c>
      <c r="B17" s="7" t="s">
        <v>18</v>
      </c>
      <c r="C17" s="8" t="s">
        <v>13</v>
      </c>
      <c r="D17" s="10"/>
      <c r="E17" s="133"/>
      <c r="F17" s="241">
        <v>1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x14ac:dyDescent="0.3">
      <c r="A18" s="8">
        <v>8</v>
      </c>
      <c r="B18" s="7" t="s">
        <v>19</v>
      </c>
      <c r="C18" s="8" t="s">
        <v>13</v>
      </c>
      <c r="D18" s="9"/>
      <c r="E18" s="134"/>
      <c r="F18" s="241">
        <v>12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ht="27" x14ac:dyDescent="0.3">
      <c r="A19" s="8">
        <v>9</v>
      </c>
      <c r="B19" s="7" t="s">
        <v>20</v>
      </c>
      <c r="C19" s="8" t="s">
        <v>13</v>
      </c>
      <c r="D19" s="9"/>
      <c r="E19" s="365" t="s">
        <v>85</v>
      </c>
      <c r="F19" s="241">
        <v>50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x14ac:dyDescent="0.3">
      <c r="A20" s="8">
        <v>10</v>
      </c>
      <c r="B20" s="7" t="s">
        <v>21</v>
      </c>
      <c r="C20" s="8" t="s">
        <v>13</v>
      </c>
      <c r="D20" s="9"/>
      <c r="E20" s="365" t="s">
        <v>85</v>
      </c>
      <c r="F20" s="241">
        <v>50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x14ac:dyDescent="0.3">
      <c r="A21" s="8">
        <v>11</v>
      </c>
      <c r="B21" s="7" t="s">
        <v>22</v>
      </c>
      <c r="C21" s="8" t="s">
        <v>13</v>
      </c>
      <c r="D21" s="10"/>
      <c r="E21" s="365" t="s">
        <v>85</v>
      </c>
      <c r="F21" s="241">
        <v>10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x14ac:dyDescent="0.3">
      <c r="A22" s="8">
        <v>12</v>
      </c>
      <c r="B22" s="7" t="s">
        <v>23</v>
      </c>
      <c r="C22" s="8" t="s">
        <v>13</v>
      </c>
      <c r="D22" s="10"/>
      <c r="E22" s="365" t="s">
        <v>85</v>
      </c>
      <c r="F22" s="241">
        <v>10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ht="27" x14ac:dyDescent="0.3">
      <c r="A23" s="8">
        <v>13</v>
      </c>
      <c r="B23" s="7" t="s">
        <v>24</v>
      </c>
      <c r="C23" s="8" t="s">
        <v>13</v>
      </c>
      <c r="D23" s="10"/>
      <c r="E23" s="365" t="s">
        <v>85</v>
      </c>
      <c r="F23" s="241">
        <v>210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ht="27" x14ac:dyDescent="0.3">
      <c r="A24" s="8">
        <v>14</v>
      </c>
      <c r="B24" s="7" t="s">
        <v>25</v>
      </c>
      <c r="C24" s="8" t="s">
        <v>13</v>
      </c>
      <c r="D24" s="9"/>
      <c r="E24" s="365" t="s">
        <v>85</v>
      </c>
      <c r="F24" s="241">
        <v>800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ht="27" x14ac:dyDescent="0.3">
      <c r="A25" s="8">
        <v>15</v>
      </c>
      <c r="B25" s="7" t="s">
        <v>26</v>
      </c>
      <c r="C25" s="8" t="s">
        <v>13</v>
      </c>
      <c r="D25" s="9"/>
      <c r="E25" s="134"/>
      <c r="F25" s="241">
        <v>250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x14ac:dyDescent="0.3">
      <c r="A26" s="8">
        <v>16</v>
      </c>
      <c r="B26" s="7" t="s">
        <v>27</v>
      </c>
      <c r="C26" s="8" t="s">
        <v>13</v>
      </c>
      <c r="D26" s="9"/>
      <c r="E26" s="134"/>
      <c r="F26" s="241">
        <v>710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x14ac:dyDescent="0.3">
      <c r="A27" s="8">
        <v>17</v>
      </c>
      <c r="B27" s="7" t="s">
        <v>28</v>
      </c>
      <c r="C27" s="8" t="s">
        <v>13</v>
      </c>
      <c r="D27" s="9"/>
      <c r="E27" s="134"/>
      <c r="F27" s="241">
        <v>10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x14ac:dyDescent="0.3">
      <c r="A28" s="8">
        <v>18</v>
      </c>
      <c r="B28" s="7" t="s">
        <v>29</v>
      </c>
      <c r="C28" s="8" t="s">
        <v>13</v>
      </c>
      <c r="D28" s="9"/>
      <c r="E28" s="134"/>
      <c r="F28" s="241">
        <v>90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x14ac:dyDescent="0.3">
      <c r="A29" s="8">
        <v>19</v>
      </c>
      <c r="B29" s="7" t="s">
        <v>30</v>
      </c>
      <c r="C29" s="8" t="s">
        <v>13</v>
      </c>
      <c r="D29" s="10"/>
      <c r="E29" s="133"/>
      <c r="F29" s="241">
        <v>2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x14ac:dyDescent="0.3">
      <c r="A30" s="8">
        <v>20</v>
      </c>
      <c r="B30" s="7" t="s">
        <v>31</v>
      </c>
      <c r="C30" s="8" t="s">
        <v>13</v>
      </c>
      <c r="D30" s="10"/>
      <c r="E30" s="133"/>
      <c r="F30" s="241">
        <v>2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ht="27" x14ac:dyDescent="0.3">
      <c r="A31" s="8">
        <v>21</v>
      </c>
      <c r="B31" s="7" t="s">
        <v>32</v>
      </c>
      <c r="C31" s="8" t="s">
        <v>13</v>
      </c>
      <c r="D31" s="10"/>
      <c r="E31" s="133"/>
      <c r="F31" s="241">
        <v>450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x14ac:dyDescent="0.3">
      <c r="A32" s="8">
        <v>22</v>
      </c>
      <c r="B32" s="7" t="s">
        <v>33</v>
      </c>
      <c r="C32" s="8" t="s">
        <v>13</v>
      </c>
      <c r="D32" s="10"/>
      <c r="E32" s="133"/>
      <c r="F32" s="241">
        <v>750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x14ac:dyDescent="0.3">
      <c r="A33" s="8">
        <v>23</v>
      </c>
      <c r="B33" s="7" t="s">
        <v>34</v>
      </c>
      <c r="C33" s="8" t="s">
        <v>13</v>
      </c>
      <c r="D33" s="10"/>
      <c r="E33" s="133"/>
      <c r="F33" s="241">
        <v>20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s="51" customFormat="1" x14ac:dyDescent="0.3">
      <c r="A34" s="8">
        <v>24</v>
      </c>
      <c r="B34" s="7" t="s">
        <v>35</v>
      </c>
      <c r="C34" s="8" t="s">
        <v>13</v>
      </c>
      <c r="D34" s="126"/>
      <c r="E34" s="365" t="s">
        <v>85</v>
      </c>
      <c r="F34" s="241">
        <v>2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s="51" customFormat="1" x14ac:dyDescent="0.3">
      <c r="A35" s="8">
        <v>25</v>
      </c>
      <c r="B35" s="7" t="s">
        <v>36</v>
      </c>
      <c r="C35" s="8" t="s">
        <v>13</v>
      </c>
      <c r="D35" s="126"/>
      <c r="E35" s="365" t="s">
        <v>85</v>
      </c>
      <c r="F35" s="241">
        <v>2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2" s="51" customFormat="1" ht="27" x14ac:dyDescent="0.3">
      <c r="A36" s="8">
        <v>26</v>
      </c>
      <c r="B36" s="7" t="s">
        <v>37</v>
      </c>
      <c r="C36" s="8" t="s">
        <v>13</v>
      </c>
      <c r="D36" s="126"/>
      <c r="E36" s="365" t="s">
        <v>85</v>
      </c>
      <c r="F36" s="241">
        <v>160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2" s="51" customFormat="1" x14ac:dyDescent="0.3">
      <c r="A37" s="8">
        <v>27</v>
      </c>
      <c r="B37" s="7" t="s">
        <v>38</v>
      </c>
      <c r="C37" s="8" t="s">
        <v>13</v>
      </c>
      <c r="D37" s="126"/>
      <c r="E37" s="365" t="s">
        <v>85</v>
      </c>
      <c r="F37" s="241">
        <v>151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x14ac:dyDescent="0.3">
      <c r="A38" s="8">
        <v>28</v>
      </c>
      <c r="B38" s="7" t="s">
        <v>39</v>
      </c>
      <c r="C38" s="8" t="s">
        <v>13</v>
      </c>
      <c r="D38" s="10"/>
      <c r="E38" s="133"/>
      <c r="F38" s="241">
        <v>20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x14ac:dyDescent="0.3">
      <c r="A39" s="8">
        <v>29</v>
      </c>
      <c r="B39" s="7" t="s">
        <v>40</v>
      </c>
      <c r="C39" s="8" t="s">
        <v>13</v>
      </c>
      <c r="D39" s="9"/>
      <c r="E39" s="134"/>
      <c r="F39" s="241">
        <v>200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x14ac:dyDescent="0.3">
      <c r="A40" s="8">
        <v>30</v>
      </c>
      <c r="B40" s="7" t="s">
        <v>41</v>
      </c>
      <c r="C40" s="8" t="s">
        <v>13</v>
      </c>
      <c r="D40" s="10"/>
      <c r="E40" s="133"/>
      <c r="F40" s="241">
        <v>2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2" x14ac:dyDescent="0.3">
      <c r="A41" s="8">
        <v>31</v>
      </c>
      <c r="B41" s="7" t="s">
        <v>42</v>
      </c>
      <c r="C41" s="8" t="s">
        <v>13</v>
      </c>
      <c r="D41" s="10"/>
      <c r="E41" s="133"/>
      <c r="F41" s="241">
        <v>50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2" x14ac:dyDescent="0.3">
      <c r="A42" s="8">
        <v>32</v>
      </c>
      <c r="B42" s="7" t="s">
        <v>43</v>
      </c>
      <c r="C42" s="8" t="s">
        <v>13</v>
      </c>
      <c r="D42" s="10"/>
      <c r="E42" s="133"/>
      <c r="F42" s="241">
        <v>10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2" x14ac:dyDescent="0.3">
      <c r="A43" s="8">
        <v>33</v>
      </c>
      <c r="B43" s="7" t="s">
        <v>44</v>
      </c>
      <c r="C43" s="8" t="s">
        <v>13</v>
      </c>
      <c r="D43" s="9"/>
      <c r="E43" s="134"/>
      <c r="F43" s="241">
        <v>5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</row>
    <row r="44" spans="1:12" x14ac:dyDescent="0.3">
      <c r="A44" s="8">
        <v>34</v>
      </c>
      <c r="B44" s="7" t="s">
        <v>45</v>
      </c>
      <c r="C44" s="8" t="s">
        <v>13</v>
      </c>
      <c r="D44" s="9"/>
      <c r="E44" s="134"/>
      <c r="F44" s="241">
        <v>2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2" x14ac:dyDescent="0.3">
      <c r="A45" s="8">
        <v>35</v>
      </c>
      <c r="B45" s="7" t="s">
        <v>46</v>
      </c>
      <c r="C45" s="8" t="s">
        <v>13</v>
      </c>
      <c r="D45" s="10"/>
      <c r="E45" s="133"/>
      <c r="F45" s="241">
        <v>2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2" x14ac:dyDescent="0.3">
      <c r="A46" s="8">
        <v>36</v>
      </c>
      <c r="B46" s="7" t="s">
        <v>47</v>
      </c>
      <c r="C46" s="8" t="s">
        <v>13</v>
      </c>
      <c r="D46" s="10"/>
      <c r="E46" s="133"/>
      <c r="F46" s="241">
        <v>5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</row>
    <row r="47" spans="1:12" x14ac:dyDescent="0.3">
      <c r="A47" s="8">
        <v>37</v>
      </c>
      <c r="B47" s="7" t="s">
        <v>48</v>
      </c>
      <c r="C47" s="8" t="s">
        <v>13</v>
      </c>
      <c r="D47" s="10"/>
      <c r="E47" s="133"/>
      <c r="F47" s="241">
        <v>60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2" x14ac:dyDescent="0.3">
      <c r="A48" s="8">
        <v>38</v>
      </c>
      <c r="B48" s="7" t="s">
        <v>49</v>
      </c>
      <c r="C48" s="8" t="s">
        <v>13</v>
      </c>
      <c r="D48" s="10"/>
      <c r="E48" s="133"/>
      <c r="F48" s="241">
        <v>2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</row>
    <row r="49" spans="1:12" x14ac:dyDescent="0.3">
      <c r="A49" s="8">
        <v>39</v>
      </c>
      <c r="B49" s="7" t="s">
        <v>50</v>
      </c>
      <c r="C49" s="8" t="s">
        <v>13</v>
      </c>
      <c r="D49" s="10"/>
      <c r="E49" s="133"/>
      <c r="F49" s="241">
        <v>10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</row>
    <row r="50" spans="1:12" x14ac:dyDescent="0.3">
      <c r="A50" s="8">
        <v>40</v>
      </c>
      <c r="B50" s="7" t="s">
        <v>51</v>
      </c>
      <c r="C50" s="8" t="s">
        <v>13</v>
      </c>
      <c r="D50" s="10"/>
      <c r="E50" s="133"/>
      <c r="F50" s="241">
        <v>2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</row>
    <row r="51" spans="1:12" x14ac:dyDescent="0.3">
      <c r="A51" s="8">
        <v>41</v>
      </c>
      <c r="B51" s="7" t="s">
        <v>52</v>
      </c>
      <c r="C51" s="8" t="s">
        <v>13</v>
      </c>
      <c r="D51" s="10"/>
      <c r="E51" s="133"/>
      <c r="F51" s="241">
        <v>2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2" x14ac:dyDescent="0.3">
      <c r="A52" s="8">
        <v>42</v>
      </c>
      <c r="B52" s="7" t="s">
        <v>919</v>
      </c>
      <c r="C52" s="8" t="s">
        <v>13</v>
      </c>
      <c r="D52" s="10"/>
      <c r="E52" s="133"/>
      <c r="F52" s="241">
        <v>170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</row>
    <row r="53" spans="1:12" x14ac:dyDescent="0.3">
      <c r="A53" s="8">
        <v>43</v>
      </c>
      <c r="B53" s="7" t="s">
        <v>53</v>
      </c>
      <c r="C53" s="8" t="s">
        <v>13</v>
      </c>
      <c r="D53" s="10"/>
      <c r="E53" s="133"/>
      <c r="F53" s="241">
        <v>2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</row>
    <row r="54" spans="1:12" x14ac:dyDescent="0.3">
      <c r="A54" s="8">
        <v>44</v>
      </c>
      <c r="B54" s="14" t="s">
        <v>54</v>
      </c>
      <c r="C54" s="8" t="s">
        <v>13</v>
      </c>
      <c r="D54" s="10"/>
      <c r="E54" s="133"/>
      <c r="F54" s="241">
        <v>5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</row>
    <row r="55" spans="1:12" x14ac:dyDescent="0.3">
      <c r="A55" s="8">
        <v>45</v>
      </c>
      <c r="B55" s="7" t="s">
        <v>920</v>
      </c>
      <c r="C55" s="8" t="s">
        <v>13</v>
      </c>
      <c r="D55" s="10"/>
      <c r="E55" s="133"/>
      <c r="F55" s="241">
        <v>15</v>
      </c>
      <c r="G55" s="240"/>
      <c r="H55" s="144">
        <v>9.5000000000000001E-2</v>
      </c>
      <c r="I55" s="35">
        <f t="shared" ref="I55" si="2">G55*(1+H55)</f>
        <v>0</v>
      </c>
      <c r="J55" s="36">
        <f t="shared" si="1"/>
        <v>0</v>
      </c>
      <c r="K55" s="179"/>
      <c r="L55" s="239"/>
    </row>
    <row r="56" spans="1:12" s="142" customFormat="1" ht="27" x14ac:dyDescent="0.25">
      <c r="A56" s="158"/>
      <c r="B56" s="215" t="s">
        <v>55</v>
      </c>
      <c r="C56" s="159"/>
      <c r="D56" s="160" t="s">
        <v>879</v>
      </c>
      <c r="E56" s="380"/>
      <c r="F56" s="146">
        <f>SUM(F11:F55)</f>
        <v>4500</v>
      </c>
      <c r="G56" s="146"/>
      <c r="H56" s="146"/>
      <c r="I56" s="146"/>
      <c r="J56" s="146">
        <f>SUM(J11:J55)</f>
        <v>0</v>
      </c>
      <c r="K56" s="146"/>
      <c r="L56" s="146"/>
    </row>
    <row r="57" spans="1:12" x14ac:dyDescent="0.3">
      <c r="A57" s="39"/>
      <c r="B57" s="153"/>
      <c r="C57" s="39"/>
      <c r="D57" s="39"/>
      <c r="E57" s="377"/>
      <c r="F57" s="378"/>
      <c r="G57" s="379"/>
      <c r="H57" s="39"/>
      <c r="I57" s="39"/>
      <c r="J57" s="39"/>
    </row>
    <row r="58" spans="1:12" ht="12.75" customHeight="1" x14ac:dyDescent="0.3">
      <c r="A58" s="74" t="s">
        <v>1128</v>
      </c>
      <c r="B58" s="41"/>
      <c r="C58" s="42"/>
      <c r="D58" s="39"/>
      <c r="E58" s="39"/>
      <c r="F58" s="39"/>
      <c r="G58" s="39"/>
      <c r="H58" s="39"/>
      <c r="I58" s="39"/>
      <c r="J58" s="39"/>
    </row>
    <row r="59" spans="1:12" ht="23.25" customHeight="1" x14ac:dyDescent="0.3">
      <c r="A59" s="42" t="s">
        <v>56</v>
      </c>
      <c r="B59" s="42"/>
      <c r="C59" s="43"/>
      <c r="D59" s="43"/>
      <c r="E59" s="44" t="s">
        <v>57</v>
      </c>
      <c r="F59" s="44"/>
      <c r="G59" s="39"/>
      <c r="H59" s="39"/>
      <c r="I59" s="39" t="s">
        <v>58</v>
      </c>
      <c r="J59" s="39"/>
    </row>
    <row r="60" spans="1:12" x14ac:dyDescent="0.3">
      <c r="K60" s="230"/>
      <c r="L60" s="231"/>
    </row>
    <row r="61" spans="1:12" ht="9" customHeight="1" x14ac:dyDescent="0.3">
      <c r="K61" s="230"/>
      <c r="L61" s="231"/>
    </row>
    <row r="62" spans="1:12" x14ac:dyDescent="0.3">
      <c r="K62" s="230"/>
      <c r="L62" s="231"/>
    </row>
    <row r="63" spans="1:12" x14ac:dyDescent="0.3">
      <c r="K63" s="230"/>
      <c r="L63" s="231"/>
    </row>
    <row r="64" spans="1:12" x14ac:dyDescent="0.3">
      <c r="K64" s="230"/>
      <c r="L64" s="231"/>
    </row>
    <row r="65" spans="11:13" x14ac:dyDescent="0.3">
      <c r="K65" s="230"/>
      <c r="L65" s="231"/>
    </row>
    <row r="66" spans="11:13" x14ac:dyDescent="0.3">
      <c r="K66" s="230"/>
      <c r="L66" s="231"/>
    </row>
    <row r="67" spans="11:13" x14ac:dyDescent="0.3">
      <c r="K67" s="230"/>
      <c r="L67" s="231"/>
    </row>
    <row r="68" spans="11:13" x14ac:dyDescent="0.3">
      <c r="K68" s="230"/>
      <c r="L68" s="231"/>
    </row>
    <row r="69" spans="11:13" x14ac:dyDescent="0.3">
      <c r="K69" s="230"/>
      <c r="L69" s="231"/>
    </row>
    <row r="70" spans="11:13" x14ac:dyDescent="0.3">
      <c r="K70" s="230"/>
      <c r="L70" s="231"/>
    </row>
    <row r="71" spans="11:13" x14ac:dyDescent="0.3">
      <c r="K71" s="232"/>
      <c r="L71" s="232"/>
      <c r="M71" s="51"/>
    </row>
  </sheetData>
  <protectedRanges>
    <protectedRange sqref="B4:B5" name="Obseg1_1_1_1_1"/>
    <protectedRange sqref="D56" name="Obseg2_2"/>
    <protectedRange sqref="B59" name="Obseg4"/>
  </protectedRanges>
  <sortState xmlns:xlrd2="http://schemas.microsoft.com/office/spreadsheetml/2017/richdata2" ref="A11:J54">
    <sortCondition ref="B11"/>
  </sortState>
  <pageMargins left="0.25" right="0.25" top="0.56552083333333336" bottom="0.55625000000000002" header="0.29666666666666669" footer="0.3"/>
  <pageSetup paperSize="9" scale="89" orientation="landscape" r:id="rId1"/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D9C8-5DC6-4E3D-B970-CBB494E9ABC2}">
  <sheetPr>
    <tabColor rgb="FFFFFF00"/>
  </sheetPr>
  <dimension ref="A1:L53"/>
  <sheetViews>
    <sheetView view="pageBreakPreview" topLeftCell="A19" zoomScale="90" zoomScaleNormal="110" zoomScaleSheetLayoutView="90" workbookViewId="0">
      <selection activeCell="F33" sqref="F33"/>
    </sheetView>
  </sheetViews>
  <sheetFormatPr defaultColWidth="8.85546875" defaultRowHeight="15.75" x14ac:dyDescent="0.3"/>
  <cols>
    <col min="1" max="1" width="4.28515625" style="45" customWidth="1"/>
    <col min="2" max="2" width="54.28515625" style="41" customWidth="1"/>
    <col min="3" max="3" width="4.42578125" style="43" customWidth="1"/>
    <col min="4" max="4" width="21.5703125" style="43" customWidth="1"/>
    <col min="5" max="5" width="11.85546875" style="39" customWidth="1"/>
    <col min="6" max="6" width="9.140625" style="43"/>
    <col min="7" max="7" width="8.5703125" style="43" customWidth="1"/>
    <col min="8" max="8" width="7.42578125" style="43" customWidth="1"/>
    <col min="9" max="9" width="8.28515625" style="43" customWidth="1"/>
    <col min="10" max="10" width="11.4257812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21"/>
      <c r="B7" s="19"/>
      <c r="C7" s="19"/>
      <c r="D7" s="26" t="s">
        <v>3</v>
      </c>
      <c r="E7" s="135"/>
      <c r="F7" s="27"/>
      <c r="G7" s="27"/>
      <c r="H7" s="28"/>
      <c r="I7" s="28"/>
      <c r="J7" s="28"/>
    </row>
    <row r="8" spans="1:12" x14ac:dyDescent="0.3">
      <c r="A8" s="21"/>
      <c r="B8" s="19"/>
      <c r="C8" s="19"/>
      <c r="D8" s="26" t="s">
        <v>61</v>
      </c>
      <c r="E8" s="135"/>
      <c r="F8" s="29"/>
      <c r="G8" s="29"/>
      <c r="H8" s="28"/>
      <c r="I8" s="28"/>
      <c r="J8" s="28"/>
    </row>
    <row r="9" spans="1:12" x14ac:dyDescent="0.3">
      <c r="A9" s="21"/>
      <c r="B9" s="19"/>
      <c r="C9" s="19"/>
      <c r="D9" s="26"/>
      <c r="E9" s="135"/>
      <c r="F9" s="26"/>
      <c r="G9" s="26"/>
      <c r="H9" s="28"/>
      <c r="I9" s="28"/>
      <c r="J9" s="28"/>
    </row>
    <row r="10" spans="1:12" s="140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x14ac:dyDescent="0.3">
      <c r="A11" s="30">
        <v>1</v>
      </c>
      <c r="B11" s="31" t="s">
        <v>62</v>
      </c>
      <c r="C11" s="32" t="s">
        <v>13</v>
      </c>
      <c r="D11" s="33"/>
      <c r="E11" s="365" t="s">
        <v>85</v>
      </c>
      <c r="F11" s="241">
        <v>80</v>
      </c>
      <c r="G11" s="240"/>
      <c r="H11" s="144">
        <v>9.5000000000000001E-2</v>
      </c>
      <c r="I11" s="35">
        <f>G11*(1+H11)</f>
        <v>0</v>
      </c>
      <c r="J11" s="36">
        <f>F11*I11</f>
        <v>0</v>
      </c>
      <c r="K11" s="179"/>
      <c r="L11" s="239"/>
    </row>
    <row r="12" spans="1:12" ht="27" x14ac:dyDescent="0.3">
      <c r="A12" s="30">
        <v>2</v>
      </c>
      <c r="B12" s="31" t="s">
        <v>63</v>
      </c>
      <c r="C12" s="32" t="s">
        <v>13</v>
      </c>
      <c r="D12" s="33"/>
      <c r="E12" s="365" t="s">
        <v>85</v>
      </c>
      <c r="F12" s="241">
        <v>100</v>
      </c>
      <c r="G12" s="240"/>
      <c r="H12" s="144">
        <v>9.5000000000000001E-2</v>
      </c>
      <c r="I12" s="35">
        <f t="shared" ref="I12:I32" si="0">G12*(1+H12)</f>
        <v>0</v>
      </c>
      <c r="J12" s="36">
        <f t="shared" ref="J12:J32" si="1">F12*I12</f>
        <v>0</v>
      </c>
      <c r="K12" s="179"/>
      <c r="L12" s="239"/>
    </row>
    <row r="13" spans="1:12" ht="27" x14ac:dyDescent="0.25">
      <c r="A13" s="30">
        <v>3</v>
      </c>
      <c r="B13" s="31" t="s">
        <v>64</v>
      </c>
      <c r="C13" s="32" t="s">
        <v>13</v>
      </c>
      <c r="D13" s="34"/>
      <c r="E13" s="365" t="s">
        <v>85</v>
      </c>
      <c r="F13" s="241">
        <v>280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7" x14ac:dyDescent="0.25">
      <c r="A14" s="30">
        <v>4</v>
      </c>
      <c r="B14" s="31" t="s">
        <v>65</v>
      </c>
      <c r="C14" s="32" t="s">
        <v>13</v>
      </c>
      <c r="D14" s="34"/>
      <c r="E14" s="381"/>
      <c r="F14" s="241">
        <v>5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15.75" customHeight="1" x14ac:dyDescent="0.3">
      <c r="A15" s="30">
        <v>5</v>
      </c>
      <c r="B15" s="31" t="s">
        <v>66</v>
      </c>
      <c r="C15" s="32" t="s">
        <v>13</v>
      </c>
      <c r="D15" s="33"/>
      <c r="E15" s="365" t="s">
        <v>85</v>
      </c>
      <c r="F15" s="241">
        <v>15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x14ac:dyDescent="0.3">
      <c r="A16" s="30">
        <v>6</v>
      </c>
      <c r="B16" s="31" t="s">
        <v>67</v>
      </c>
      <c r="C16" s="32" t="s">
        <v>13</v>
      </c>
      <c r="D16" s="33"/>
      <c r="E16" s="365" t="s">
        <v>85</v>
      </c>
      <c r="F16" s="241">
        <v>10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x14ac:dyDescent="0.3">
      <c r="A17" s="30">
        <v>7</v>
      </c>
      <c r="B17" s="31" t="s">
        <v>68</v>
      </c>
      <c r="C17" s="32" t="s">
        <v>13</v>
      </c>
      <c r="D17" s="33"/>
      <c r="E17" s="81"/>
      <c r="F17" s="241">
        <v>2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x14ac:dyDescent="0.3">
      <c r="A18" s="30">
        <v>8</v>
      </c>
      <c r="B18" s="31" t="s">
        <v>69</v>
      </c>
      <c r="C18" s="32" t="s">
        <v>13</v>
      </c>
      <c r="D18" s="33"/>
      <c r="E18" s="365" t="s">
        <v>85</v>
      </c>
      <c r="F18" s="241">
        <v>10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x14ac:dyDescent="0.3">
      <c r="A19" s="30">
        <v>9</v>
      </c>
      <c r="B19" s="31" t="s">
        <v>70</v>
      </c>
      <c r="C19" s="32" t="s">
        <v>13</v>
      </c>
      <c r="D19" s="33"/>
      <c r="E19" s="365" t="s">
        <v>85</v>
      </c>
      <c r="F19" s="241">
        <v>700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x14ac:dyDescent="0.3">
      <c r="A20" s="30">
        <v>10</v>
      </c>
      <c r="B20" s="31" t="s">
        <v>71</v>
      </c>
      <c r="C20" s="32" t="s">
        <v>13</v>
      </c>
      <c r="D20" s="33"/>
      <c r="E20" s="365" t="s">
        <v>85</v>
      </c>
      <c r="F20" s="241">
        <v>80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x14ac:dyDescent="0.3">
      <c r="A21" s="30">
        <v>11</v>
      </c>
      <c r="B21" s="31" t="s">
        <v>72</v>
      </c>
      <c r="C21" s="32" t="s">
        <v>13</v>
      </c>
      <c r="D21" s="33"/>
      <c r="E21" s="365" t="s">
        <v>85</v>
      </c>
      <c r="F21" s="241">
        <v>10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ht="15" x14ac:dyDescent="0.25">
      <c r="A22" s="30">
        <v>12</v>
      </c>
      <c r="B22" s="31" t="s">
        <v>73</v>
      </c>
      <c r="C22" s="32" t="s">
        <v>13</v>
      </c>
      <c r="D22" s="34"/>
      <c r="E22" s="365" t="s">
        <v>85</v>
      </c>
      <c r="F22" s="241">
        <v>10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ht="15" x14ac:dyDescent="0.25">
      <c r="A23" s="30">
        <v>13</v>
      </c>
      <c r="B23" s="31" t="s">
        <v>74</v>
      </c>
      <c r="C23" s="32" t="s">
        <v>13</v>
      </c>
      <c r="D23" s="34"/>
      <c r="E23" s="365" t="s">
        <v>85</v>
      </c>
      <c r="F23" s="241">
        <v>80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ht="15" x14ac:dyDescent="0.25">
      <c r="A24" s="30">
        <v>14</v>
      </c>
      <c r="B24" s="31" t="s">
        <v>75</v>
      </c>
      <c r="C24" s="32" t="s">
        <v>13</v>
      </c>
      <c r="D24" s="34"/>
      <c r="E24" s="365" t="s">
        <v>85</v>
      </c>
      <c r="F24" s="241">
        <v>450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ht="27" x14ac:dyDescent="0.3">
      <c r="A25" s="30">
        <v>15</v>
      </c>
      <c r="B25" s="31" t="s">
        <v>76</v>
      </c>
      <c r="C25" s="32" t="s">
        <v>13</v>
      </c>
      <c r="D25" s="33"/>
      <c r="E25" s="365" t="s">
        <v>85</v>
      </c>
      <c r="F25" s="241">
        <v>30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x14ac:dyDescent="0.3">
      <c r="A26" s="30">
        <v>16</v>
      </c>
      <c r="B26" s="31" t="s">
        <v>77</v>
      </c>
      <c r="C26" s="32" t="s">
        <v>13</v>
      </c>
      <c r="D26" s="33"/>
      <c r="E26" s="81"/>
      <c r="F26" s="241">
        <v>408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x14ac:dyDescent="0.3">
      <c r="A27" s="30">
        <v>17</v>
      </c>
      <c r="B27" s="31" t="s">
        <v>78</v>
      </c>
      <c r="C27" s="32" t="s">
        <v>13</v>
      </c>
      <c r="D27" s="33"/>
      <c r="E27" s="81"/>
      <c r="F27" s="241">
        <v>110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x14ac:dyDescent="0.3">
      <c r="A28" s="30">
        <v>18</v>
      </c>
      <c r="B28" s="31" t="s">
        <v>79</v>
      </c>
      <c r="C28" s="32" t="s">
        <v>13</v>
      </c>
      <c r="D28" s="33"/>
      <c r="E28" s="81"/>
      <c r="F28" s="241">
        <v>10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x14ac:dyDescent="0.3">
      <c r="A29" s="30">
        <v>19</v>
      </c>
      <c r="B29" s="31" t="s">
        <v>80</v>
      </c>
      <c r="C29" s="32" t="s">
        <v>13</v>
      </c>
      <c r="D29" s="33"/>
      <c r="E29" s="81"/>
      <c r="F29" s="241">
        <v>10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x14ac:dyDescent="0.3">
      <c r="A30" s="30">
        <v>20</v>
      </c>
      <c r="B30" s="31" t="s">
        <v>81</v>
      </c>
      <c r="C30" s="32" t="s">
        <v>13</v>
      </c>
      <c r="D30" s="33"/>
      <c r="E30" s="365" t="s">
        <v>85</v>
      </c>
      <c r="F30" s="241">
        <v>20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x14ac:dyDescent="0.3">
      <c r="A31" s="30">
        <v>21</v>
      </c>
      <c r="B31" s="31" t="s">
        <v>82</v>
      </c>
      <c r="C31" s="32" t="s">
        <v>13</v>
      </c>
      <c r="D31" s="33"/>
      <c r="E31" s="81"/>
      <c r="F31" s="241">
        <v>50</v>
      </c>
      <c r="G31" s="240"/>
      <c r="H31" s="144">
        <v>9.5000000000000001E-2</v>
      </c>
      <c r="I31" s="35">
        <f t="shared" ref="I31" si="2">G31*(1+H31)</f>
        <v>0</v>
      </c>
      <c r="J31" s="36">
        <f t="shared" si="1"/>
        <v>0</v>
      </c>
      <c r="K31" s="179"/>
      <c r="L31" s="239"/>
    </row>
    <row r="32" spans="1:12" x14ac:dyDescent="0.3">
      <c r="A32" s="30">
        <v>22</v>
      </c>
      <c r="B32" s="31" t="s">
        <v>1014</v>
      </c>
      <c r="C32" s="32" t="s">
        <v>13</v>
      </c>
      <c r="D32" s="33"/>
      <c r="E32" s="365" t="s">
        <v>85</v>
      </c>
      <c r="F32" s="241">
        <v>30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s="213" customFormat="1" ht="27" x14ac:dyDescent="0.25">
      <c r="A33" s="161"/>
      <c r="B33" s="212" t="s">
        <v>83</v>
      </c>
      <c r="C33" s="201"/>
      <c r="D33" s="160" t="s">
        <v>879</v>
      </c>
      <c r="E33" s="201"/>
      <c r="F33" s="146">
        <f>SUM(F11:F32)</f>
        <v>2500</v>
      </c>
      <c r="G33" s="146"/>
      <c r="H33" s="146"/>
      <c r="I33" s="146"/>
      <c r="J33" s="146">
        <f>SUM(J11:J32)</f>
        <v>0</v>
      </c>
      <c r="K33" s="146"/>
      <c r="L33" s="146"/>
    </row>
    <row r="34" spans="1:12" x14ac:dyDescent="0.3">
      <c r="A34" s="39"/>
      <c r="B34" s="153"/>
      <c r="C34" s="39"/>
      <c r="D34" s="39"/>
      <c r="F34" s="39"/>
      <c r="G34" s="39"/>
      <c r="H34" s="39"/>
      <c r="I34" s="39"/>
      <c r="J34" s="39"/>
    </row>
    <row r="35" spans="1:12" x14ac:dyDescent="0.3">
      <c r="A35" s="74" t="s">
        <v>1128</v>
      </c>
      <c r="C35" s="42"/>
      <c r="D35" s="39"/>
      <c r="F35" s="39"/>
      <c r="G35" s="39"/>
      <c r="H35" s="39"/>
      <c r="I35" s="39"/>
      <c r="J35" s="39"/>
    </row>
    <row r="36" spans="1:12" x14ac:dyDescent="0.3">
      <c r="A36" s="74"/>
      <c r="C36" s="42"/>
      <c r="D36" s="39"/>
      <c r="F36" s="39"/>
      <c r="G36" s="39"/>
      <c r="H36" s="39"/>
      <c r="I36" s="39"/>
      <c r="J36" s="39"/>
    </row>
    <row r="37" spans="1:12" x14ac:dyDescent="0.3">
      <c r="A37" s="42" t="s">
        <v>56</v>
      </c>
      <c r="B37" s="42"/>
      <c r="E37" s="44" t="s">
        <v>57</v>
      </c>
      <c r="F37" s="44"/>
      <c r="G37" s="39"/>
      <c r="H37" s="39"/>
      <c r="I37" s="39" t="s">
        <v>58</v>
      </c>
      <c r="J37" s="39"/>
    </row>
    <row r="38" spans="1:12" x14ac:dyDescent="0.3">
      <c r="B38" s="46"/>
    </row>
    <row r="39" spans="1:12" x14ac:dyDescent="0.3">
      <c r="B39" s="46"/>
    </row>
    <row r="40" spans="1:12" x14ac:dyDescent="0.3">
      <c r="B40" s="46"/>
    </row>
    <row r="41" spans="1:12" x14ac:dyDescent="0.3">
      <c r="B41" s="46"/>
    </row>
    <row r="42" spans="1:12" x14ac:dyDescent="0.3">
      <c r="B42" s="46"/>
    </row>
    <row r="43" spans="1:12" x14ac:dyDescent="0.3">
      <c r="B43" s="46"/>
    </row>
    <row r="44" spans="1:12" x14ac:dyDescent="0.3">
      <c r="B44" s="46"/>
    </row>
    <row r="45" spans="1:12" x14ac:dyDescent="0.3">
      <c r="B45" s="46"/>
    </row>
    <row r="46" spans="1:12" x14ac:dyDescent="0.3">
      <c r="B46" s="46"/>
    </row>
    <row r="47" spans="1:12" x14ac:dyDescent="0.3">
      <c r="B47" s="46"/>
    </row>
    <row r="48" spans="1:12" x14ac:dyDescent="0.3">
      <c r="B48" s="46"/>
    </row>
    <row r="49" spans="2:2" x14ac:dyDescent="0.3">
      <c r="B49" s="46"/>
    </row>
    <row r="50" spans="2:2" x14ac:dyDescent="0.3">
      <c r="B50" s="46"/>
    </row>
    <row r="51" spans="2:2" x14ac:dyDescent="0.3">
      <c r="B51" s="46"/>
    </row>
    <row r="52" spans="2:2" x14ac:dyDescent="0.3">
      <c r="B52" s="46"/>
    </row>
    <row r="53" spans="2:2" x14ac:dyDescent="0.3">
      <c r="B53" s="46"/>
    </row>
  </sheetData>
  <protectedRanges>
    <protectedRange sqref="G11:G32 K11:L32" name="Obseg3"/>
    <protectedRange sqref="B4:B5" name="Obseg1_1_1_1_1"/>
    <protectedRange sqref="D33" name="Obseg2_2"/>
    <protectedRange sqref="B37" name="Obseg4_1"/>
  </protectedRanges>
  <pageMargins left="0.25" right="0.25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9C49-EC17-4024-ADE6-724699066D5A}">
  <sheetPr>
    <tabColor rgb="FFFFFF00"/>
  </sheetPr>
  <dimension ref="A1:L83"/>
  <sheetViews>
    <sheetView view="pageBreakPreview" topLeftCell="A58" zoomScale="90" zoomScaleNormal="100" zoomScaleSheetLayoutView="90" workbookViewId="0">
      <selection activeCell="F79" sqref="F79"/>
    </sheetView>
  </sheetViews>
  <sheetFormatPr defaultColWidth="8.85546875" defaultRowHeight="15.75" x14ac:dyDescent="0.3"/>
  <cols>
    <col min="1" max="1" width="4.28515625" style="43" customWidth="1"/>
    <col min="2" max="2" width="41" style="41" customWidth="1"/>
    <col min="3" max="3" width="4.42578125" style="43" customWidth="1"/>
    <col min="4" max="4" width="23.5703125" style="43" customWidth="1"/>
    <col min="5" max="5" width="12.42578125" style="39" customWidth="1"/>
    <col min="6" max="6" width="11.5703125" style="43" customWidth="1"/>
    <col min="7" max="7" width="8.7109375" style="43" customWidth="1"/>
    <col min="8" max="8" width="7.42578125" style="43" customWidth="1"/>
    <col min="9" max="9" width="8.5703125" style="43" customWidth="1"/>
    <col min="10" max="10" width="10.85546875" style="43" customWidth="1"/>
    <col min="11" max="11" width="7.7109375" bestFit="1" customWidth="1"/>
    <col min="12" max="12" width="10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47"/>
      <c r="B7" s="19"/>
      <c r="C7" s="19"/>
      <c r="D7" s="26" t="s">
        <v>3</v>
      </c>
      <c r="E7" s="135"/>
      <c r="F7" s="27"/>
      <c r="G7" s="27"/>
      <c r="H7" s="28"/>
      <c r="I7" s="28"/>
      <c r="J7" s="28"/>
    </row>
    <row r="8" spans="1:12" x14ac:dyDescent="0.3">
      <c r="A8" s="47"/>
      <c r="B8" s="19"/>
      <c r="C8" s="19"/>
      <c r="D8" s="26" t="s">
        <v>84</v>
      </c>
      <c r="E8" s="135"/>
      <c r="F8" s="29"/>
      <c r="G8" s="29"/>
      <c r="H8" s="28"/>
      <c r="I8" s="28"/>
      <c r="J8" s="28"/>
    </row>
    <row r="9" spans="1:12" x14ac:dyDescent="0.3">
      <c r="A9" s="47"/>
      <c r="B9" s="19"/>
      <c r="C9" s="19"/>
      <c r="D9" s="26"/>
      <c r="E9" s="135"/>
      <c r="F9" s="26"/>
      <c r="G9" s="26"/>
      <c r="H9" s="28"/>
      <c r="I9" s="28"/>
      <c r="J9" s="28"/>
    </row>
    <row r="10" spans="1:12" s="140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27" x14ac:dyDescent="0.3">
      <c r="A11" s="30">
        <v>1</v>
      </c>
      <c r="B11" s="209" t="s">
        <v>86</v>
      </c>
      <c r="C11" s="32" t="s">
        <v>13</v>
      </c>
      <c r="D11" s="34"/>
      <c r="E11" s="366" t="s">
        <v>85</v>
      </c>
      <c r="F11" s="241">
        <v>20</v>
      </c>
      <c r="G11" s="240"/>
      <c r="H11" s="144">
        <v>9.5000000000000001E-2</v>
      </c>
      <c r="I11" s="35">
        <f>G11*(1+H11)</f>
        <v>0</v>
      </c>
      <c r="J11" s="36">
        <f>F11*I11</f>
        <v>0</v>
      </c>
      <c r="K11" s="179"/>
      <c r="L11" s="239"/>
    </row>
    <row r="12" spans="1:12" s="51" customFormat="1" ht="27" x14ac:dyDescent="0.3">
      <c r="A12" s="30">
        <v>2</v>
      </c>
      <c r="B12" s="209" t="s">
        <v>87</v>
      </c>
      <c r="C12" s="32" t="s">
        <v>13</v>
      </c>
      <c r="D12" s="34"/>
      <c r="E12" s="366" t="s">
        <v>85</v>
      </c>
      <c r="F12" s="241">
        <v>15</v>
      </c>
      <c r="G12" s="240"/>
      <c r="H12" s="144">
        <v>9.5000000000000001E-2</v>
      </c>
      <c r="I12" s="35">
        <f t="shared" ref="I12:I72" si="0">G12*(1+H12)</f>
        <v>0</v>
      </c>
      <c r="J12" s="36">
        <f t="shared" ref="J12:J75" si="1">F12*I12</f>
        <v>0</v>
      </c>
      <c r="K12" s="179"/>
      <c r="L12" s="239"/>
    </row>
    <row r="13" spans="1:12" s="51" customFormat="1" ht="27" x14ac:dyDescent="0.3">
      <c r="A13" s="30">
        <v>3</v>
      </c>
      <c r="B13" s="209" t="s">
        <v>88</v>
      </c>
      <c r="C13" s="32" t="s">
        <v>13</v>
      </c>
      <c r="D13" s="34"/>
      <c r="E13" s="366" t="s">
        <v>85</v>
      </c>
      <c r="F13" s="241">
        <v>1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27" x14ac:dyDescent="0.3">
      <c r="A14" s="30">
        <v>4</v>
      </c>
      <c r="B14" s="209" t="s">
        <v>89</v>
      </c>
      <c r="C14" s="32" t="s">
        <v>13</v>
      </c>
      <c r="D14" s="34"/>
      <c r="E14" s="366" t="s">
        <v>85</v>
      </c>
      <c r="F14" s="241">
        <v>130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s="51" customFormat="1" ht="27" x14ac:dyDescent="0.3">
      <c r="A15" s="30">
        <v>5</v>
      </c>
      <c r="B15" s="209" t="s">
        <v>90</v>
      </c>
      <c r="C15" s="32" t="s">
        <v>13</v>
      </c>
      <c r="D15" s="34"/>
      <c r="E15" s="366" t="s">
        <v>85</v>
      </c>
      <c r="F15" s="241">
        <v>5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s="51" customFormat="1" ht="27" x14ac:dyDescent="0.3">
      <c r="A16" s="30">
        <v>6</v>
      </c>
      <c r="B16" s="209" t="s">
        <v>91</v>
      </c>
      <c r="C16" s="32" t="s">
        <v>13</v>
      </c>
      <c r="D16" s="34"/>
      <c r="E16" s="366" t="s">
        <v>85</v>
      </c>
      <c r="F16" s="241">
        <v>1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s="51" customFormat="1" ht="27" x14ac:dyDescent="0.3">
      <c r="A17" s="30">
        <v>7</v>
      </c>
      <c r="B17" s="209" t="s">
        <v>92</v>
      </c>
      <c r="C17" s="32" t="s">
        <v>13</v>
      </c>
      <c r="D17" s="34"/>
      <c r="E17" s="366" t="s">
        <v>85</v>
      </c>
      <c r="F17" s="241">
        <v>70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s="51" customFormat="1" ht="27" x14ac:dyDescent="0.3">
      <c r="A18" s="30">
        <v>8</v>
      </c>
      <c r="B18" s="209" t="s">
        <v>93</v>
      </c>
      <c r="C18" s="32" t="s">
        <v>13</v>
      </c>
      <c r="D18" s="34"/>
      <c r="E18" s="366" t="s">
        <v>85</v>
      </c>
      <c r="F18" s="241">
        <v>200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s="51" customFormat="1" ht="27" x14ac:dyDescent="0.3">
      <c r="A19" s="30">
        <v>9</v>
      </c>
      <c r="B19" s="209" t="s">
        <v>94</v>
      </c>
      <c r="C19" s="32" t="s">
        <v>13</v>
      </c>
      <c r="D19" s="34"/>
      <c r="E19" s="366" t="s">
        <v>85</v>
      </c>
      <c r="F19" s="241">
        <v>500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s="51" customFormat="1" ht="15.75" customHeight="1" x14ac:dyDescent="0.3">
      <c r="A20" s="30">
        <v>10</v>
      </c>
      <c r="B20" s="209" t="s">
        <v>95</v>
      </c>
      <c r="C20" s="32" t="s">
        <v>13</v>
      </c>
      <c r="D20" s="34"/>
      <c r="E20" s="366" t="s">
        <v>85</v>
      </c>
      <c r="F20" s="241">
        <v>300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s="51" customFormat="1" ht="27" x14ac:dyDescent="0.3">
      <c r="A21" s="30">
        <v>11</v>
      </c>
      <c r="B21" s="209" t="s">
        <v>96</v>
      </c>
      <c r="C21" s="32" t="s">
        <v>13</v>
      </c>
      <c r="D21" s="34"/>
      <c r="E21" s="366" t="s">
        <v>85</v>
      </c>
      <c r="F21" s="241">
        <v>300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s="51" customFormat="1" ht="27" x14ac:dyDescent="0.3">
      <c r="A22" s="30">
        <v>12</v>
      </c>
      <c r="B22" s="209" t="s">
        <v>97</v>
      </c>
      <c r="C22" s="32" t="s">
        <v>13</v>
      </c>
      <c r="D22" s="34"/>
      <c r="E22" s="366" t="s">
        <v>85</v>
      </c>
      <c r="F22" s="241">
        <v>550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s="51" customFormat="1" ht="27" x14ac:dyDescent="0.3">
      <c r="A23" s="30">
        <v>13</v>
      </c>
      <c r="B23" s="209" t="s">
        <v>923</v>
      </c>
      <c r="C23" s="32" t="s">
        <v>13</v>
      </c>
      <c r="D23" s="34"/>
      <c r="E23" s="366" t="s">
        <v>85</v>
      </c>
      <c r="F23" s="241">
        <v>150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s="51" customFormat="1" ht="27" x14ac:dyDescent="0.3">
      <c r="A24" s="30">
        <v>14</v>
      </c>
      <c r="B24" s="209" t="s">
        <v>922</v>
      </c>
      <c r="C24" s="32" t="s">
        <v>13</v>
      </c>
      <c r="D24" s="34"/>
      <c r="E24" s="366" t="s">
        <v>85</v>
      </c>
      <c r="F24" s="241">
        <v>20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s="51" customFormat="1" ht="27" x14ac:dyDescent="0.3">
      <c r="A25" s="30">
        <v>15</v>
      </c>
      <c r="B25" s="209" t="s">
        <v>98</v>
      </c>
      <c r="C25" s="32" t="s">
        <v>13</v>
      </c>
      <c r="D25" s="34"/>
      <c r="E25" s="366" t="s">
        <v>85</v>
      </c>
      <c r="F25" s="241">
        <v>10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s="51" customFormat="1" ht="27" x14ac:dyDescent="0.3">
      <c r="A26" s="30">
        <v>16</v>
      </c>
      <c r="B26" s="209" t="s">
        <v>99</v>
      </c>
      <c r="C26" s="32" t="s">
        <v>13</v>
      </c>
      <c r="D26" s="34"/>
      <c r="E26" s="366" t="s">
        <v>85</v>
      </c>
      <c r="F26" s="241">
        <v>200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s="51" customFormat="1" ht="27" x14ac:dyDescent="0.3">
      <c r="A27" s="30">
        <v>17</v>
      </c>
      <c r="B27" s="209" t="s">
        <v>100</v>
      </c>
      <c r="C27" s="32" t="s">
        <v>101</v>
      </c>
      <c r="D27" s="34"/>
      <c r="E27" s="366" t="s">
        <v>85</v>
      </c>
      <c r="F27" s="241">
        <v>5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s="51" customFormat="1" ht="27" x14ac:dyDescent="0.3">
      <c r="A28" s="30">
        <v>18</v>
      </c>
      <c r="B28" s="209" t="s">
        <v>102</v>
      </c>
      <c r="C28" s="32" t="s">
        <v>101</v>
      </c>
      <c r="D28" s="52"/>
      <c r="E28" s="367" t="s">
        <v>85</v>
      </c>
      <c r="F28" s="241">
        <v>6403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s="51" customFormat="1" ht="27" x14ac:dyDescent="0.3">
      <c r="A29" s="30">
        <v>19</v>
      </c>
      <c r="B29" s="209" t="s">
        <v>103</v>
      </c>
      <c r="C29" s="32" t="s">
        <v>101</v>
      </c>
      <c r="D29" s="34"/>
      <c r="E29" s="366" t="s">
        <v>85</v>
      </c>
      <c r="F29" s="241">
        <v>110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s="51" customFormat="1" ht="27" x14ac:dyDescent="0.3">
      <c r="A30" s="30">
        <v>20</v>
      </c>
      <c r="B30" s="209" t="s">
        <v>104</v>
      </c>
      <c r="C30" s="32" t="s">
        <v>101</v>
      </c>
      <c r="D30" s="34"/>
      <c r="E30" s="366" t="s">
        <v>85</v>
      </c>
      <c r="F30" s="241">
        <v>10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s="51" customFormat="1" ht="27" x14ac:dyDescent="0.3">
      <c r="A31" s="30">
        <v>21</v>
      </c>
      <c r="B31" s="209" t="s">
        <v>105</v>
      </c>
      <c r="C31" s="32" t="s">
        <v>101</v>
      </c>
      <c r="D31" s="34"/>
      <c r="E31" s="366" t="s">
        <v>85</v>
      </c>
      <c r="F31" s="241">
        <v>10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s="51" customFormat="1" ht="27" x14ac:dyDescent="0.3">
      <c r="A32" s="30">
        <v>22</v>
      </c>
      <c r="B32" s="209" t="s">
        <v>106</v>
      </c>
      <c r="C32" s="32" t="s">
        <v>101</v>
      </c>
      <c r="D32" s="34"/>
      <c r="E32" s="366" t="s">
        <v>85</v>
      </c>
      <c r="F32" s="241">
        <v>60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s="51" customFormat="1" ht="27" x14ac:dyDescent="0.3">
      <c r="A33" s="30">
        <v>23</v>
      </c>
      <c r="B33" s="209" t="s">
        <v>107</v>
      </c>
      <c r="C33" s="32" t="s">
        <v>101</v>
      </c>
      <c r="D33" s="34"/>
      <c r="E33" s="366" t="s">
        <v>85</v>
      </c>
      <c r="F33" s="241">
        <v>10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s="51" customFormat="1" ht="27" x14ac:dyDescent="0.3">
      <c r="A34" s="30">
        <v>24</v>
      </c>
      <c r="B34" s="209" t="s">
        <v>108</v>
      </c>
      <c r="C34" s="32" t="s">
        <v>101</v>
      </c>
      <c r="D34" s="34"/>
      <c r="E34" s="366" t="s">
        <v>85</v>
      </c>
      <c r="F34" s="241">
        <v>2000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s="51" customFormat="1" ht="27" x14ac:dyDescent="0.3">
      <c r="A35" s="30">
        <v>25</v>
      </c>
      <c r="B35" s="209" t="s">
        <v>109</v>
      </c>
      <c r="C35" s="32" t="s">
        <v>101</v>
      </c>
      <c r="D35" s="34"/>
      <c r="E35" s="366" t="s">
        <v>85</v>
      </c>
      <c r="F35" s="241">
        <v>150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2" s="51" customFormat="1" ht="27" x14ac:dyDescent="0.3">
      <c r="A36" s="30">
        <v>26</v>
      </c>
      <c r="B36" s="209" t="s">
        <v>110</v>
      </c>
      <c r="C36" s="32" t="s">
        <v>101</v>
      </c>
      <c r="D36" s="34"/>
      <c r="E36" s="366" t="s">
        <v>85</v>
      </c>
      <c r="F36" s="241">
        <v>10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2" s="51" customFormat="1" ht="27" x14ac:dyDescent="0.3">
      <c r="A37" s="30">
        <v>27</v>
      </c>
      <c r="B37" s="209" t="s">
        <v>111</v>
      </c>
      <c r="C37" s="32" t="s">
        <v>13</v>
      </c>
      <c r="D37" s="34"/>
      <c r="E37" s="366" t="s">
        <v>85</v>
      </c>
      <c r="F37" s="241">
        <v>30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s="51" customFormat="1" ht="27" x14ac:dyDescent="0.3">
      <c r="A38" s="30">
        <v>28</v>
      </c>
      <c r="B38" s="209" t="s">
        <v>112</v>
      </c>
      <c r="C38" s="32" t="s">
        <v>13</v>
      </c>
      <c r="D38" s="34"/>
      <c r="E38" s="366" t="s">
        <v>85</v>
      </c>
      <c r="F38" s="241">
        <v>60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s="51" customFormat="1" ht="27" x14ac:dyDescent="0.3">
      <c r="A39" s="30">
        <v>29</v>
      </c>
      <c r="B39" s="209" t="s">
        <v>113</v>
      </c>
      <c r="C39" s="32" t="s">
        <v>13</v>
      </c>
      <c r="D39" s="34"/>
      <c r="E39" s="366" t="s">
        <v>85</v>
      </c>
      <c r="F39" s="241">
        <v>10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s="51" customFormat="1" ht="27" x14ac:dyDescent="0.3">
      <c r="A40" s="30">
        <v>30</v>
      </c>
      <c r="B40" s="209" t="s">
        <v>114</v>
      </c>
      <c r="C40" s="32" t="s">
        <v>13</v>
      </c>
      <c r="D40" s="34"/>
      <c r="E40" s="366" t="s">
        <v>85</v>
      </c>
      <c r="F40" s="241">
        <v>10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2" s="51" customFormat="1" ht="27" x14ac:dyDescent="0.3">
      <c r="A41" s="30">
        <v>31</v>
      </c>
      <c r="B41" s="209" t="s">
        <v>115</v>
      </c>
      <c r="C41" s="32" t="s">
        <v>13</v>
      </c>
      <c r="D41" s="34"/>
      <c r="E41" s="127"/>
      <c r="F41" s="241">
        <v>170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2" s="51" customFormat="1" ht="27" x14ac:dyDescent="0.3">
      <c r="A42" s="30">
        <v>32</v>
      </c>
      <c r="B42" s="209" t="s">
        <v>116</v>
      </c>
      <c r="C42" s="32" t="s">
        <v>13</v>
      </c>
      <c r="D42" s="34"/>
      <c r="E42" s="127"/>
      <c r="F42" s="241">
        <v>170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2" s="51" customFormat="1" ht="27" x14ac:dyDescent="0.3">
      <c r="A43" s="30">
        <v>33</v>
      </c>
      <c r="B43" s="209" t="s">
        <v>117</v>
      </c>
      <c r="C43" s="32" t="s">
        <v>13</v>
      </c>
      <c r="D43" s="34"/>
      <c r="E43" s="127"/>
      <c r="F43" s="241">
        <v>5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</row>
    <row r="44" spans="1:12" s="51" customFormat="1" ht="27" x14ac:dyDescent="0.3">
      <c r="A44" s="30">
        <v>34</v>
      </c>
      <c r="B44" s="209" t="s">
        <v>118</v>
      </c>
      <c r="C44" s="32" t="s">
        <v>13</v>
      </c>
      <c r="D44" s="34"/>
      <c r="E44" s="366" t="s">
        <v>85</v>
      </c>
      <c r="F44" s="241">
        <v>150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2" s="51" customFormat="1" ht="24.75" customHeight="1" x14ac:dyDescent="0.3">
      <c r="A45" s="30">
        <v>35</v>
      </c>
      <c r="B45" s="209" t="s">
        <v>119</v>
      </c>
      <c r="C45" s="32" t="s">
        <v>13</v>
      </c>
      <c r="D45" s="34"/>
      <c r="E45" s="127"/>
      <c r="F45" s="241">
        <v>100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2" s="51" customFormat="1" ht="27" x14ac:dyDescent="0.3">
      <c r="A46" s="30">
        <v>36</v>
      </c>
      <c r="B46" s="209" t="s">
        <v>120</v>
      </c>
      <c r="C46" s="32" t="s">
        <v>13</v>
      </c>
      <c r="D46" s="34"/>
      <c r="E46" s="127"/>
      <c r="F46" s="241">
        <v>10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</row>
    <row r="47" spans="1:12" s="51" customFormat="1" ht="27" x14ac:dyDescent="0.3">
      <c r="A47" s="30">
        <v>37</v>
      </c>
      <c r="B47" s="209" t="s">
        <v>121</v>
      </c>
      <c r="C47" s="32" t="s">
        <v>13</v>
      </c>
      <c r="D47" s="34"/>
      <c r="E47" s="127"/>
      <c r="F47" s="241">
        <v>10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2" s="51" customFormat="1" ht="27" x14ac:dyDescent="0.3">
      <c r="A48" s="30">
        <v>38</v>
      </c>
      <c r="B48" s="209" t="s">
        <v>122</v>
      </c>
      <c r="C48" s="32" t="s">
        <v>13</v>
      </c>
      <c r="D48" s="34"/>
      <c r="E48" s="127"/>
      <c r="F48" s="241">
        <v>10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</row>
    <row r="49" spans="1:12" s="51" customFormat="1" ht="27" x14ac:dyDescent="0.3">
      <c r="A49" s="30">
        <v>39</v>
      </c>
      <c r="B49" s="209" t="s">
        <v>123</v>
      </c>
      <c r="C49" s="32" t="s">
        <v>13</v>
      </c>
      <c r="D49" s="34"/>
      <c r="E49" s="127"/>
      <c r="F49" s="241">
        <v>110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</row>
    <row r="50" spans="1:12" s="51" customFormat="1" ht="27" x14ac:dyDescent="0.3">
      <c r="A50" s="30">
        <v>40</v>
      </c>
      <c r="B50" s="209" t="s">
        <v>861</v>
      </c>
      <c r="C50" s="32" t="s">
        <v>13</v>
      </c>
      <c r="D50" s="34"/>
      <c r="E50" s="127"/>
      <c r="F50" s="241">
        <v>20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</row>
    <row r="51" spans="1:12" s="51" customFormat="1" ht="27" x14ac:dyDescent="0.3">
      <c r="A51" s="30">
        <v>41</v>
      </c>
      <c r="B51" s="209" t="s">
        <v>124</v>
      </c>
      <c r="C51" s="32" t="s">
        <v>13</v>
      </c>
      <c r="D51" s="34"/>
      <c r="E51" s="127"/>
      <c r="F51" s="241">
        <v>20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2" s="51" customFormat="1" ht="27" x14ac:dyDescent="0.3">
      <c r="A52" s="30">
        <v>42</v>
      </c>
      <c r="B52" s="209" t="s">
        <v>125</v>
      </c>
      <c r="C52" s="32" t="s">
        <v>13</v>
      </c>
      <c r="D52" s="34"/>
      <c r="E52" s="127"/>
      <c r="F52" s="241">
        <v>50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</row>
    <row r="53" spans="1:12" s="51" customFormat="1" ht="27" x14ac:dyDescent="0.3">
      <c r="A53" s="30">
        <v>43</v>
      </c>
      <c r="B53" s="209" t="s">
        <v>126</v>
      </c>
      <c r="C53" s="32" t="s">
        <v>13</v>
      </c>
      <c r="D53" s="34"/>
      <c r="E53" s="127"/>
      <c r="F53" s="241">
        <v>5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</row>
    <row r="54" spans="1:12" s="51" customFormat="1" ht="27" x14ac:dyDescent="0.3">
      <c r="A54" s="30">
        <v>44</v>
      </c>
      <c r="B54" s="209" t="s">
        <v>127</v>
      </c>
      <c r="C54" s="32" t="s">
        <v>13</v>
      </c>
      <c r="D54" s="34"/>
      <c r="E54" s="127"/>
      <c r="F54" s="241">
        <v>5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</row>
    <row r="55" spans="1:12" s="51" customFormat="1" ht="27" x14ac:dyDescent="0.3">
      <c r="A55" s="30">
        <v>45</v>
      </c>
      <c r="B55" s="209" t="s">
        <v>128</v>
      </c>
      <c r="C55" s="32" t="s">
        <v>13</v>
      </c>
      <c r="D55" s="34"/>
      <c r="E55" s="366" t="s">
        <v>85</v>
      </c>
      <c r="F55" s="241">
        <v>50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179"/>
      <c r="L55" s="239"/>
    </row>
    <row r="56" spans="1:12" s="51" customFormat="1" ht="27" x14ac:dyDescent="0.3">
      <c r="A56" s="30">
        <v>46</v>
      </c>
      <c r="B56" s="209" t="s">
        <v>129</v>
      </c>
      <c r="C56" s="32" t="s">
        <v>13</v>
      </c>
      <c r="D56" s="34"/>
      <c r="E56" s="366" t="s">
        <v>85</v>
      </c>
      <c r="F56" s="241">
        <v>50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179"/>
      <c r="L56" s="239"/>
    </row>
    <row r="57" spans="1:12" s="51" customFormat="1" ht="27" x14ac:dyDescent="0.3">
      <c r="A57" s="30">
        <v>47</v>
      </c>
      <c r="B57" s="209" t="s">
        <v>130</v>
      </c>
      <c r="C57" s="32" t="s">
        <v>13</v>
      </c>
      <c r="D57" s="34"/>
      <c r="E57" s="127"/>
      <c r="F57" s="241">
        <v>180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179"/>
      <c r="L57" s="239"/>
    </row>
    <row r="58" spans="1:12" s="51" customFormat="1" ht="27" x14ac:dyDescent="0.3">
      <c r="A58" s="30">
        <v>48</v>
      </c>
      <c r="B58" s="209" t="s">
        <v>131</v>
      </c>
      <c r="C58" s="32" t="s">
        <v>13</v>
      </c>
      <c r="D58" s="34"/>
      <c r="E58" s="366" t="s">
        <v>85</v>
      </c>
      <c r="F58" s="241">
        <v>160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179"/>
      <c r="L58" s="239"/>
    </row>
    <row r="59" spans="1:12" s="51" customFormat="1" ht="27" x14ac:dyDescent="0.3">
      <c r="A59" s="30">
        <v>49</v>
      </c>
      <c r="B59" s="209" t="s">
        <v>132</v>
      </c>
      <c r="C59" s="32" t="s">
        <v>13</v>
      </c>
      <c r="D59" s="34"/>
      <c r="E59" s="366" t="s">
        <v>85</v>
      </c>
      <c r="F59" s="241">
        <v>10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179"/>
      <c r="L59" s="239"/>
    </row>
    <row r="60" spans="1:12" s="51" customFormat="1" ht="40.5" x14ac:dyDescent="0.3">
      <c r="A60" s="30">
        <v>50</v>
      </c>
      <c r="B60" s="209" t="s">
        <v>133</v>
      </c>
      <c r="C60" s="32" t="s">
        <v>13</v>
      </c>
      <c r="D60" s="34"/>
      <c r="E60" s="366" t="s">
        <v>85</v>
      </c>
      <c r="F60" s="241">
        <v>10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179"/>
      <c r="L60" s="239"/>
    </row>
    <row r="61" spans="1:12" s="51" customFormat="1" ht="40.5" x14ac:dyDescent="0.3">
      <c r="A61" s="30">
        <v>51</v>
      </c>
      <c r="B61" s="209" t="s">
        <v>134</v>
      </c>
      <c r="C61" s="32" t="s">
        <v>13</v>
      </c>
      <c r="D61" s="34"/>
      <c r="E61" s="366" t="s">
        <v>85</v>
      </c>
      <c r="F61" s="241">
        <v>10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179"/>
      <c r="L61" s="239"/>
    </row>
    <row r="62" spans="1:12" s="51" customFormat="1" ht="27" x14ac:dyDescent="0.3">
      <c r="A62" s="30">
        <v>52</v>
      </c>
      <c r="B62" s="209" t="s">
        <v>136</v>
      </c>
      <c r="C62" s="32" t="s">
        <v>13</v>
      </c>
      <c r="E62" s="366" t="s">
        <v>85</v>
      </c>
      <c r="F62" s="241">
        <v>150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179"/>
      <c r="L62" s="239"/>
    </row>
    <row r="63" spans="1:12" s="51" customFormat="1" ht="27" x14ac:dyDescent="0.3">
      <c r="A63" s="30">
        <v>53</v>
      </c>
      <c r="B63" s="209" t="s">
        <v>135</v>
      </c>
      <c r="C63" s="32" t="s">
        <v>13</v>
      </c>
      <c r="D63" s="34"/>
      <c r="E63" s="366" t="s">
        <v>85</v>
      </c>
      <c r="F63" s="241">
        <v>400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179"/>
      <c r="L63" s="239"/>
    </row>
    <row r="64" spans="1:12" s="51" customFormat="1" ht="27" x14ac:dyDescent="0.3">
      <c r="A64" s="30">
        <v>54</v>
      </c>
      <c r="B64" s="209" t="s">
        <v>921</v>
      </c>
      <c r="C64" s="32" t="s">
        <v>13</v>
      </c>
      <c r="D64" s="34"/>
      <c r="E64" s="127"/>
      <c r="F64" s="241">
        <v>50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179"/>
      <c r="L64" s="239"/>
    </row>
    <row r="65" spans="1:12" s="51" customFormat="1" ht="27" x14ac:dyDescent="0.3">
      <c r="A65" s="30">
        <v>55</v>
      </c>
      <c r="B65" s="209" t="s">
        <v>137</v>
      </c>
      <c r="C65" s="32" t="s">
        <v>13</v>
      </c>
      <c r="D65" s="34"/>
      <c r="E65" s="127"/>
      <c r="F65" s="241">
        <v>2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179"/>
      <c r="L65" s="239"/>
    </row>
    <row r="66" spans="1:12" s="51" customFormat="1" x14ac:dyDescent="0.3">
      <c r="A66" s="30">
        <v>56</v>
      </c>
      <c r="B66" s="209" t="s">
        <v>138</v>
      </c>
      <c r="C66" s="32" t="s">
        <v>13</v>
      </c>
      <c r="D66" s="34"/>
      <c r="E66" s="366" t="s">
        <v>85</v>
      </c>
      <c r="F66" s="241">
        <v>130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179"/>
      <c r="L66" s="239"/>
    </row>
    <row r="67" spans="1:12" s="51" customFormat="1" x14ac:dyDescent="0.3">
      <c r="A67" s="30">
        <v>57</v>
      </c>
      <c r="B67" s="209" t="s">
        <v>139</v>
      </c>
      <c r="C67" s="32" t="s">
        <v>13</v>
      </c>
      <c r="D67" s="34"/>
      <c r="E67" s="366" t="s">
        <v>85</v>
      </c>
      <c r="F67" s="241">
        <v>200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179"/>
      <c r="L67" s="239"/>
    </row>
    <row r="68" spans="1:12" s="51" customFormat="1" x14ac:dyDescent="0.3">
      <c r="A68" s="30">
        <v>58</v>
      </c>
      <c r="B68" s="209" t="s">
        <v>140</v>
      </c>
      <c r="C68" s="32" t="s">
        <v>101</v>
      </c>
      <c r="D68" s="34"/>
      <c r="E68" s="127"/>
      <c r="F68" s="241">
        <v>5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179"/>
      <c r="L68" s="239"/>
    </row>
    <row r="69" spans="1:12" s="51" customFormat="1" ht="27" x14ac:dyDescent="0.3">
      <c r="A69" s="30">
        <v>59</v>
      </c>
      <c r="B69" s="209" t="s">
        <v>141</v>
      </c>
      <c r="C69" s="32" t="s">
        <v>101</v>
      </c>
      <c r="D69" s="34"/>
      <c r="E69" s="366" t="s">
        <v>85</v>
      </c>
      <c r="F69" s="241">
        <v>30</v>
      </c>
      <c r="G69" s="240"/>
      <c r="H69" s="144">
        <v>9.5000000000000001E-2</v>
      </c>
      <c r="I69" s="35">
        <f t="shared" si="0"/>
        <v>0</v>
      </c>
      <c r="J69" s="36">
        <f t="shared" si="1"/>
        <v>0</v>
      </c>
      <c r="K69" s="179"/>
      <c r="L69" s="239"/>
    </row>
    <row r="70" spans="1:12" s="51" customFormat="1" ht="27" x14ac:dyDescent="0.3">
      <c r="A70" s="30">
        <v>60</v>
      </c>
      <c r="B70" s="209" t="s">
        <v>142</v>
      </c>
      <c r="C70" s="32" t="s">
        <v>101</v>
      </c>
      <c r="D70" s="34"/>
      <c r="E70" s="127"/>
      <c r="F70" s="241">
        <v>50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179"/>
      <c r="L70" s="239"/>
    </row>
    <row r="71" spans="1:12" s="51" customFormat="1" ht="27" x14ac:dyDescent="0.3">
      <c r="A71" s="30">
        <v>61</v>
      </c>
      <c r="B71" s="209" t="s">
        <v>143</v>
      </c>
      <c r="C71" s="32" t="s">
        <v>101</v>
      </c>
      <c r="D71" s="34"/>
      <c r="E71" s="127"/>
      <c r="F71" s="241">
        <v>59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179"/>
      <c r="L71" s="239"/>
    </row>
    <row r="72" spans="1:12" s="51" customFormat="1" ht="27" x14ac:dyDescent="0.3">
      <c r="A72" s="30">
        <v>62</v>
      </c>
      <c r="B72" s="210" t="s">
        <v>144</v>
      </c>
      <c r="C72" s="32" t="s">
        <v>101</v>
      </c>
      <c r="D72" s="34"/>
      <c r="E72" s="127"/>
      <c r="F72" s="241">
        <v>5</v>
      </c>
      <c r="G72" s="240"/>
      <c r="H72" s="144">
        <v>9.5000000000000001E-2</v>
      </c>
      <c r="I72" s="35">
        <f t="shared" si="0"/>
        <v>0</v>
      </c>
      <c r="J72" s="36">
        <f t="shared" si="1"/>
        <v>0</v>
      </c>
      <c r="K72" s="179"/>
      <c r="L72" s="239"/>
    </row>
    <row r="73" spans="1:12" s="51" customFormat="1" x14ac:dyDescent="0.3">
      <c r="A73" s="30">
        <v>63</v>
      </c>
      <c r="B73" s="210" t="s">
        <v>1015</v>
      </c>
      <c r="C73" s="32" t="s">
        <v>13</v>
      </c>
      <c r="D73" s="127"/>
      <c r="E73" s="366" t="s">
        <v>85</v>
      </c>
      <c r="F73" s="241">
        <v>10</v>
      </c>
      <c r="G73" s="240"/>
      <c r="H73" s="144">
        <v>9.5000000000000001E-2</v>
      </c>
      <c r="I73" s="35">
        <f t="shared" ref="I73:I78" si="2">G73*(1+H73)</f>
        <v>0</v>
      </c>
      <c r="J73" s="36">
        <f t="shared" si="1"/>
        <v>0</v>
      </c>
      <c r="K73" s="179"/>
      <c r="L73" s="239"/>
    </row>
    <row r="74" spans="1:12" s="51" customFormat="1" x14ac:dyDescent="0.3">
      <c r="A74" s="30">
        <v>64</v>
      </c>
      <c r="B74" s="210" t="s">
        <v>1016</v>
      </c>
      <c r="C74" s="32" t="s">
        <v>13</v>
      </c>
      <c r="D74" s="127"/>
      <c r="E74" s="127"/>
      <c r="F74" s="241">
        <v>2</v>
      </c>
      <c r="G74" s="240"/>
      <c r="H74" s="144">
        <v>9.5000000000000001E-2</v>
      </c>
      <c r="I74" s="35">
        <f t="shared" si="2"/>
        <v>0</v>
      </c>
      <c r="J74" s="36">
        <f t="shared" si="1"/>
        <v>0</v>
      </c>
      <c r="K74" s="179"/>
      <c r="L74" s="239"/>
    </row>
    <row r="75" spans="1:12" s="51" customFormat="1" x14ac:dyDescent="0.3">
      <c r="A75" s="30">
        <v>65</v>
      </c>
      <c r="B75" s="210" t="s">
        <v>1017</v>
      </c>
      <c r="C75" s="32" t="s">
        <v>13</v>
      </c>
      <c r="D75" s="127"/>
      <c r="E75" s="366" t="s">
        <v>85</v>
      </c>
      <c r="F75" s="241">
        <v>10</v>
      </c>
      <c r="G75" s="240"/>
      <c r="H75" s="144">
        <v>9.5000000000000001E-2</v>
      </c>
      <c r="I75" s="35">
        <f t="shared" si="2"/>
        <v>0</v>
      </c>
      <c r="J75" s="36">
        <f t="shared" si="1"/>
        <v>0</v>
      </c>
      <c r="K75" s="179"/>
      <c r="L75" s="239"/>
    </row>
    <row r="76" spans="1:12" s="51" customFormat="1" x14ac:dyDescent="0.3">
      <c r="A76" s="30">
        <v>66</v>
      </c>
      <c r="B76" s="210" t="s">
        <v>1018</v>
      </c>
      <c r="C76" s="32" t="s">
        <v>13</v>
      </c>
      <c r="D76" s="127"/>
      <c r="E76" s="127"/>
      <c r="F76" s="241">
        <v>2</v>
      </c>
      <c r="G76" s="240"/>
      <c r="H76" s="144">
        <v>9.5000000000000001E-2</v>
      </c>
      <c r="I76" s="35">
        <f t="shared" si="2"/>
        <v>0</v>
      </c>
      <c r="J76" s="36">
        <f t="shared" ref="J76:J78" si="3">F76*I76</f>
        <v>0</v>
      </c>
      <c r="K76" s="179"/>
      <c r="L76" s="239"/>
    </row>
    <row r="77" spans="1:12" s="51" customFormat="1" x14ac:dyDescent="0.3">
      <c r="A77" s="30">
        <v>67</v>
      </c>
      <c r="B77" s="210" t="s">
        <v>1019</v>
      </c>
      <c r="C77" s="32" t="s">
        <v>13</v>
      </c>
      <c r="D77" s="127"/>
      <c r="E77" s="366" t="s">
        <v>85</v>
      </c>
      <c r="F77" s="241">
        <v>20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179"/>
      <c r="L77" s="239"/>
    </row>
    <row r="78" spans="1:12" s="51" customFormat="1" x14ac:dyDescent="0.3">
      <c r="A78" s="30">
        <v>68</v>
      </c>
      <c r="B78" s="210" t="s">
        <v>1174</v>
      </c>
      <c r="C78" s="32" t="s">
        <v>13</v>
      </c>
      <c r="D78" s="127"/>
      <c r="E78" s="366" t="s">
        <v>85</v>
      </c>
      <c r="F78" s="241">
        <v>20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179"/>
      <c r="L78" s="239"/>
    </row>
    <row r="79" spans="1:12" s="211" customFormat="1" ht="27" x14ac:dyDescent="0.25">
      <c r="A79" s="161"/>
      <c r="B79" s="149" t="s">
        <v>145</v>
      </c>
      <c r="C79" s="149"/>
      <c r="D79" s="160" t="s">
        <v>879</v>
      </c>
      <c r="E79" s="149"/>
      <c r="F79" s="146">
        <f>SUM(F11:F78)</f>
        <v>13800</v>
      </c>
      <c r="G79" s="146"/>
      <c r="H79" s="146"/>
      <c r="I79" s="146"/>
      <c r="J79" s="146">
        <f>SUM(J11:J78)</f>
        <v>0</v>
      </c>
      <c r="K79" s="146"/>
      <c r="L79" s="146"/>
    </row>
    <row r="80" spans="1:12" x14ac:dyDescent="0.3">
      <c r="A80" s="39"/>
      <c r="B80" s="153"/>
      <c r="C80" s="39"/>
      <c r="D80" s="39"/>
      <c r="F80" s="39"/>
      <c r="G80" s="39"/>
      <c r="H80" s="39"/>
      <c r="I80" s="39"/>
      <c r="J80" s="39"/>
    </row>
    <row r="81" spans="1:10" x14ac:dyDescent="0.3">
      <c r="A81" s="74" t="s">
        <v>1128</v>
      </c>
      <c r="C81" s="42"/>
      <c r="D81" s="39"/>
      <c r="F81" s="39"/>
      <c r="G81" s="39"/>
      <c r="H81" s="39"/>
      <c r="I81" s="39"/>
      <c r="J81" s="39"/>
    </row>
    <row r="82" spans="1:10" x14ac:dyDescent="0.3">
      <c r="A82" s="74"/>
      <c r="C82" s="42"/>
      <c r="D82" s="39"/>
      <c r="F82" s="39"/>
      <c r="G82" s="39"/>
      <c r="H82" s="39"/>
      <c r="I82" s="39"/>
      <c r="J82" s="39"/>
    </row>
    <row r="83" spans="1:10" x14ac:dyDescent="0.3">
      <c r="A83" s="42" t="s">
        <v>56</v>
      </c>
      <c r="B83" s="42"/>
      <c r="E83" s="44" t="s">
        <v>57</v>
      </c>
      <c r="F83" s="44"/>
      <c r="G83" s="39"/>
      <c r="H83" s="39"/>
      <c r="I83" s="39" t="s">
        <v>58</v>
      </c>
      <c r="J83" s="39"/>
    </row>
  </sheetData>
  <protectedRanges>
    <protectedRange sqref="G79 G11:G71" name="Obseg3"/>
    <protectedRange sqref="E73 E77:E79 E75 E11:E71 D11:D61 D63:D71" name="Obseg2"/>
    <protectedRange sqref="B4:B5" name="Obseg1_1_1_1_1"/>
    <protectedRange sqref="D79" name="Obseg2_2"/>
    <protectedRange sqref="B83" name="Obseg4"/>
  </protectedRanges>
  <pageMargins left="0.25" right="0.25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BCAC3-B30C-48D9-A058-89A9CCFFB4C4}">
  <dimension ref="A1:L96"/>
  <sheetViews>
    <sheetView view="pageBreakPreview" zoomScale="90" zoomScaleNormal="100" zoomScaleSheetLayoutView="90" workbookViewId="0">
      <selection activeCell="F82" sqref="F82"/>
    </sheetView>
  </sheetViews>
  <sheetFormatPr defaultColWidth="8.85546875" defaultRowHeight="15.75" x14ac:dyDescent="0.3"/>
  <cols>
    <col min="1" max="1" width="4.28515625" style="43" customWidth="1"/>
    <col min="2" max="2" width="37.85546875" style="208" customWidth="1"/>
    <col min="3" max="3" width="4.42578125" style="43" customWidth="1"/>
    <col min="4" max="4" width="20.7109375" style="43" customWidth="1"/>
    <col min="5" max="5" width="12.7109375" style="43" customWidth="1"/>
    <col min="6" max="6" width="9.28515625" style="43" bestFit="1" customWidth="1"/>
    <col min="7" max="7" width="7.85546875" style="43" customWidth="1"/>
    <col min="8" max="8" width="7.42578125" style="43" customWidth="1"/>
    <col min="9" max="9" width="9.5703125" style="43" customWidth="1"/>
    <col min="10" max="10" width="11.140625" style="43" customWidth="1"/>
    <col min="11" max="11" width="7.7109375" bestFit="1" customWidth="1"/>
    <col min="12" max="12" width="11.28515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47"/>
      <c r="B7" s="206"/>
      <c r="C7" s="19"/>
      <c r="D7" s="26" t="s">
        <v>3</v>
      </c>
      <c r="E7" s="26"/>
      <c r="F7" s="27"/>
      <c r="G7" s="27"/>
      <c r="H7" s="28"/>
      <c r="I7" s="28"/>
      <c r="J7" s="28"/>
    </row>
    <row r="8" spans="1:12" x14ac:dyDescent="0.3">
      <c r="A8" s="47"/>
      <c r="B8" s="206"/>
      <c r="C8" s="19"/>
      <c r="D8" s="26" t="s">
        <v>146</v>
      </c>
      <c r="E8" s="26"/>
      <c r="F8" s="29"/>
      <c r="G8" s="29"/>
      <c r="H8" s="28"/>
      <c r="I8" s="28"/>
      <c r="J8" s="28"/>
    </row>
    <row r="9" spans="1:12" x14ac:dyDescent="0.3">
      <c r="A9" s="47"/>
      <c r="B9" s="206"/>
      <c r="C9" s="19"/>
      <c r="D9" s="26"/>
      <c r="E9" s="26"/>
      <c r="F9" s="26"/>
      <c r="G9" s="26"/>
      <c r="H9" s="28"/>
      <c r="I9" s="28"/>
      <c r="J9" s="28"/>
    </row>
    <row r="10" spans="1:12" s="140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27" x14ac:dyDescent="0.25">
      <c r="A11" s="30">
        <v>1</v>
      </c>
      <c r="B11" s="31" t="s">
        <v>147</v>
      </c>
      <c r="C11" s="32" t="s">
        <v>13</v>
      </c>
      <c r="D11" s="55"/>
      <c r="E11" s="55"/>
      <c r="F11" s="241">
        <v>10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27" x14ac:dyDescent="0.25">
      <c r="A12" s="30">
        <v>2</v>
      </c>
      <c r="B12" s="31" t="s">
        <v>148</v>
      </c>
      <c r="C12" s="32" t="s">
        <v>13</v>
      </c>
      <c r="D12" s="55"/>
      <c r="E12" s="55"/>
      <c r="F12" s="241">
        <v>60</v>
      </c>
      <c r="G12" s="240"/>
      <c r="H12" s="144">
        <v>9.5000000000000001E-2</v>
      </c>
      <c r="I12" s="35">
        <f t="shared" ref="I12:I74" si="0">G12*1.095</f>
        <v>0</v>
      </c>
      <c r="J12" s="36">
        <f t="shared" ref="J12:J75" si="1">I12*F12</f>
        <v>0</v>
      </c>
      <c r="K12" s="179"/>
      <c r="L12" s="239"/>
    </row>
    <row r="13" spans="1:12" ht="27" x14ac:dyDescent="0.25">
      <c r="A13" s="30">
        <v>3</v>
      </c>
      <c r="B13" s="31" t="s">
        <v>149</v>
      </c>
      <c r="C13" s="32" t="s">
        <v>13</v>
      </c>
      <c r="D13" s="55"/>
      <c r="E13" s="55"/>
      <c r="F13" s="241">
        <v>50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7" x14ac:dyDescent="0.25">
      <c r="A14" s="30">
        <v>4</v>
      </c>
      <c r="B14" s="31" t="s">
        <v>150</v>
      </c>
      <c r="C14" s="32" t="s">
        <v>13</v>
      </c>
      <c r="D14" s="55"/>
      <c r="E14" s="55"/>
      <c r="F14" s="241">
        <v>60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7" x14ac:dyDescent="0.25">
      <c r="A15" s="30">
        <v>5</v>
      </c>
      <c r="B15" s="31" t="s">
        <v>151</v>
      </c>
      <c r="C15" s="32" t="s">
        <v>13</v>
      </c>
      <c r="D15" s="55"/>
      <c r="E15" s="55"/>
      <c r="F15" s="241">
        <v>60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ht="27" x14ac:dyDescent="0.25">
      <c r="A16" s="30">
        <v>6</v>
      </c>
      <c r="B16" s="31" t="s">
        <v>152</v>
      </c>
      <c r="C16" s="32" t="s">
        <v>13</v>
      </c>
      <c r="D16" s="55"/>
      <c r="E16" s="55"/>
      <c r="F16" s="241">
        <v>15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ht="27" x14ac:dyDescent="0.25">
      <c r="A17" s="30">
        <v>7</v>
      </c>
      <c r="B17" s="31" t="s">
        <v>153</v>
      </c>
      <c r="C17" s="32" t="s">
        <v>13</v>
      </c>
      <c r="D17" s="55"/>
      <c r="E17" s="55"/>
      <c r="F17" s="241">
        <v>5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ht="15" x14ac:dyDescent="0.25">
      <c r="A18" s="30">
        <v>8</v>
      </c>
      <c r="B18" s="31" t="s">
        <v>154</v>
      </c>
      <c r="C18" s="32" t="s">
        <v>13</v>
      </c>
      <c r="D18" s="55"/>
      <c r="E18" s="55"/>
      <c r="F18" s="241">
        <v>30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ht="27" x14ac:dyDescent="0.25">
      <c r="A19" s="30">
        <v>9</v>
      </c>
      <c r="B19" s="31" t="s">
        <v>155</v>
      </c>
      <c r="C19" s="32" t="s">
        <v>13</v>
      </c>
      <c r="D19" s="55"/>
      <c r="E19" s="55"/>
      <c r="F19" s="241">
        <v>10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ht="15" x14ac:dyDescent="0.25">
      <c r="A20" s="30">
        <v>10</v>
      </c>
      <c r="B20" s="31" t="s">
        <v>156</v>
      </c>
      <c r="C20" s="32" t="s">
        <v>13</v>
      </c>
      <c r="D20" s="55"/>
      <c r="E20" s="55"/>
      <c r="F20" s="241">
        <v>150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ht="15" x14ac:dyDescent="0.25">
      <c r="A21" s="30">
        <v>11</v>
      </c>
      <c r="B21" s="31" t="s">
        <v>157</v>
      </c>
      <c r="C21" s="32" t="s">
        <v>13</v>
      </c>
      <c r="D21" s="55"/>
      <c r="E21" s="55"/>
      <c r="F21" s="241">
        <v>10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ht="27" x14ac:dyDescent="0.25">
      <c r="A22" s="30">
        <v>12</v>
      </c>
      <c r="B22" s="31" t="s">
        <v>158</v>
      </c>
      <c r="C22" s="32" t="s">
        <v>13</v>
      </c>
      <c r="D22" s="55"/>
      <c r="E22" s="55"/>
      <c r="F22" s="241">
        <v>20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ht="27" x14ac:dyDescent="0.25">
      <c r="A23" s="30">
        <v>13</v>
      </c>
      <c r="B23" s="31" t="s">
        <v>159</v>
      </c>
      <c r="C23" s="32" t="s">
        <v>13</v>
      </c>
      <c r="D23" s="55"/>
      <c r="E23" s="55"/>
      <c r="F23" s="241">
        <v>10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ht="27" x14ac:dyDescent="0.25">
      <c r="A24" s="30">
        <v>14</v>
      </c>
      <c r="B24" s="31" t="s">
        <v>160</v>
      </c>
      <c r="C24" s="32" t="s">
        <v>13</v>
      </c>
      <c r="D24" s="55"/>
      <c r="E24" s="55"/>
      <c r="F24" s="241">
        <v>5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ht="15" x14ac:dyDescent="0.25">
      <c r="A25" s="30">
        <v>15</v>
      </c>
      <c r="B25" s="31" t="s">
        <v>161</v>
      </c>
      <c r="C25" s="32" t="s">
        <v>13</v>
      </c>
      <c r="D25" s="55"/>
      <c r="E25" s="55"/>
      <c r="F25" s="241">
        <v>3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ht="27" x14ac:dyDescent="0.25">
      <c r="A26" s="30">
        <v>16</v>
      </c>
      <c r="B26" s="31" t="s">
        <v>162</v>
      </c>
      <c r="C26" s="32" t="s">
        <v>13</v>
      </c>
      <c r="D26" s="55"/>
      <c r="E26" s="55"/>
      <c r="F26" s="241">
        <v>3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ht="27" x14ac:dyDescent="0.25">
      <c r="A27" s="30">
        <v>17</v>
      </c>
      <c r="B27" s="31" t="s">
        <v>163</v>
      </c>
      <c r="C27" s="32" t="s">
        <v>13</v>
      </c>
      <c r="D27" s="55"/>
      <c r="E27" s="55"/>
      <c r="F27" s="241">
        <v>3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ht="27" x14ac:dyDescent="0.25">
      <c r="A28" s="30">
        <v>18</v>
      </c>
      <c r="B28" s="31" t="s">
        <v>164</v>
      </c>
      <c r="C28" s="32" t="s">
        <v>13</v>
      </c>
      <c r="D28" s="55"/>
      <c r="E28" s="55"/>
      <c r="F28" s="241">
        <v>3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ht="15" x14ac:dyDescent="0.25">
      <c r="A29" s="30">
        <v>19</v>
      </c>
      <c r="B29" s="31" t="s">
        <v>165</v>
      </c>
      <c r="C29" s="32" t="s">
        <v>13</v>
      </c>
      <c r="D29" s="55"/>
      <c r="E29" s="55"/>
      <c r="F29" s="241">
        <v>3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ht="27" x14ac:dyDescent="0.25">
      <c r="A30" s="30">
        <v>20</v>
      </c>
      <c r="B30" s="31" t="s">
        <v>166</v>
      </c>
      <c r="C30" s="32" t="s">
        <v>13</v>
      </c>
      <c r="D30" s="55"/>
      <c r="E30" s="55"/>
      <c r="F30" s="241">
        <v>3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ht="15" x14ac:dyDescent="0.25">
      <c r="A31" s="30">
        <v>21</v>
      </c>
      <c r="B31" s="31" t="s">
        <v>167</v>
      </c>
      <c r="C31" s="32" t="s">
        <v>13</v>
      </c>
      <c r="D31" s="55"/>
      <c r="E31" s="55"/>
      <c r="F31" s="241">
        <v>3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ht="15" x14ac:dyDescent="0.25">
      <c r="A32" s="30">
        <v>22</v>
      </c>
      <c r="B32" s="31" t="s">
        <v>168</v>
      </c>
      <c r="C32" s="32" t="s">
        <v>13</v>
      </c>
      <c r="D32" s="55"/>
      <c r="E32" s="55"/>
      <c r="F32" s="241">
        <v>3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ht="15" x14ac:dyDescent="0.25">
      <c r="A33" s="30">
        <v>23</v>
      </c>
      <c r="B33" s="31" t="s">
        <v>169</v>
      </c>
      <c r="C33" s="32" t="s">
        <v>13</v>
      </c>
      <c r="D33" s="55"/>
      <c r="E33" s="55"/>
      <c r="F33" s="241">
        <v>10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ht="15" x14ac:dyDescent="0.25">
      <c r="A34" s="30">
        <v>24</v>
      </c>
      <c r="B34" s="31" t="s">
        <v>170</v>
      </c>
      <c r="C34" s="32" t="s">
        <v>13</v>
      </c>
      <c r="D34" s="55"/>
      <c r="E34" s="55"/>
      <c r="F34" s="241">
        <v>3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ht="27" x14ac:dyDescent="0.25">
      <c r="A35" s="30">
        <v>25</v>
      </c>
      <c r="B35" s="31" t="s">
        <v>171</v>
      </c>
      <c r="C35" s="32" t="s">
        <v>13</v>
      </c>
      <c r="D35" s="55"/>
      <c r="E35" s="55"/>
      <c r="F35" s="241">
        <v>3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2" ht="15" x14ac:dyDescent="0.25">
      <c r="A36" s="30">
        <v>26</v>
      </c>
      <c r="B36" s="31" t="s">
        <v>172</v>
      </c>
      <c r="C36" s="32" t="s">
        <v>13</v>
      </c>
      <c r="D36" s="55"/>
      <c r="E36" s="55"/>
      <c r="F36" s="241">
        <v>3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2" ht="15" x14ac:dyDescent="0.25">
      <c r="A37" s="30">
        <v>27</v>
      </c>
      <c r="B37" s="31" t="s">
        <v>173</v>
      </c>
      <c r="C37" s="32" t="s">
        <v>13</v>
      </c>
      <c r="D37" s="55"/>
      <c r="E37" s="55"/>
      <c r="F37" s="241">
        <v>200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ht="15" x14ac:dyDescent="0.25">
      <c r="A38" s="30">
        <v>28</v>
      </c>
      <c r="B38" s="31" t="s">
        <v>174</v>
      </c>
      <c r="C38" s="32" t="s">
        <v>13</v>
      </c>
      <c r="D38" s="55"/>
      <c r="E38" s="55"/>
      <c r="F38" s="241">
        <v>30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ht="27" x14ac:dyDescent="0.25">
      <c r="A39" s="30">
        <v>29</v>
      </c>
      <c r="B39" s="31" t="s">
        <v>175</v>
      </c>
      <c r="C39" s="32" t="s">
        <v>13</v>
      </c>
      <c r="D39" s="55"/>
      <c r="E39" s="55"/>
      <c r="F39" s="241">
        <v>200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ht="27" x14ac:dyDescent="0.25">
      <c r="A40" s="30">
        <v>30</v>
      </c>
      <c r="B40" s="31" t="s">
        <v>176</v>
      </c>
      <c r="C40" s="32" t="s">
        <v>13</v>
      </c>
      <c r="D40" s="55"/>
      <c r="E40" s="55"/>
      <c r="F40" s="241">
        <v>100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2" ht="27" x14ac:dyDescent="0.25">
      <c r="A41" s="30">
        <v>31</v>
      </c>
      <c r="B41" s="31" t="s">
        <v>177</v>
      </c>
      <c r="C41" s="32" t="s">
        <v>13</v>
      </c>
      <c r="D41" s="55"/>
      <c r="E41" s="55"/>
      <c r="F41" s="241">
        <v>10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2" ht="27" x14ac:dyDescent="0.25">
      <c r="A42" s="30">
        <v>32</v>
      </c>
      <c r="B42" s="31" t="s">
        <v>178</v>
      </c>
      <c r="C42" s="32" t="s">
        <v>13</v>
      </c>
      <c r="D42" s="55"/>
      <c r="E42" s="55"/>
      <c r="F42" s="241">
        <v>180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2" ht="27" x14ac:dyDescent="0.25">
      <c r="A43" s="30">
        <v>33</v>
      </c>
      <c r="B43" s="31" t="s">
        <v>179</v>
      </c>
      <c r="C43" s="32" t="s">
        <v>13</v>
      </c>
      <c r="D43" s="55"/>
      <c r="E43" s="55"/>
      <c r="F43" s="241">
        <v>250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</row>
    <row r="44" spans="1:12" ht="27" x14ac:dyDescent="0.25">
      <c r="A44" s="30">
        <v>34</v>
      </c>
      <c r="B44" s="31" t="s">
        <v>180</v>
      </c>
      <c r="C44" s="32" t="s">
        <v>13</v>
      </c>
      <c r="D44" s="55"/>
      <c r="E44" s="55"/>
      <c r="F44" s="241">
        <v>250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2" ht="27" x14ac:dyDescent="0.25">
      <c r="A45" s="30">
        <v>35</v>
      </c>
      <c r="B45" s="31" t="s">
        <v>181</v>
      </c>
      <c r="C45" s="32" t="s">
        <v>13</v>
      </c>
      <c r="D45" s="55"/>
      <c r="E45" s="55"/>
      <c r="F45" s="241">
        <v>380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2" ht="27" x14ac:dyDescent="0.25">
      <c r="A46" s="30">
        <v>36</v>
      </c>
      <c r="B46" s="31" t="s">
        <v>182</v>
      </c>
      <c r="C46" s="32" t="s">
        <v>13</v>
      </c>
      <c r="D46" s="55"/>
      <c r="E46" s="55"/>
      <c r="F46" s="241">
        <v>350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</row>
    <row r="47" spans="1:12" ht="27" x14ac:dyDescent="0.25">
      <c r="A47" s="30">
        <v>37</v>
      </c>
      <c r="B47" s="31" t="s">
        <v>183</v>
      </c>
      <c r="C47" s="32" t="s">
        <v>13</v>
      </c>
      <c r="D47" s="55"/>
      <c r="E47" s="55"/>
      <c r="F47" s="241">
        <v>300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2" ht="27" x14ac:dyDescent="0.25">
      <c r="A48" s="30">
        <v>38</v>
      </c>
      <c r="B48" s="31" t="s">
        <v>184</v>
      </c>
      <c r="C48" s="32" t="s">
        <v>13</v>
      </c>
      <c r="D48" s="55"/>
      <c r="E48" s="55"/>
      <c r="F48" s="241">
        <v>15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</row>
    <row r="49" spans="1:12" ht="27" x14ac:dyDescent="0.25">
      <c r="A49" s="30">
        <v>39</v>
      </c>
      <c r="B49" s="31" t="s">
        <v>185</v>
      </c>
      <c r="C49" s="32" t="s">
        <v>13</v>
      </c>
      <c r="D49" s="55"/>
      <c r="E49" s="55"/>
      <c r="F49" s="241">
        <v>5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</row>
    <row r="50" spans="1:12" ht="27" x14ac:dyDescent="0.25">
      <c r="A50" s="30">
        <v>40</v>
      </c>
      <c r="B50" s="31" t="s">
        <v>186</v>
      </c>
      <c r="C50" s="32" t="s">
        <v>13</v>
      </c>
      <c r="D50" s="55"/>
      <c r="E50" s="55"/>
      <c r="F50" s="241">
        <v>550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</row>
    <row r="51" spans="1:12" ht="27" x14ac:dyDescent="0.25">
      <c r="A51" s="30">
        <v>41</v>
      </c>
      <c r="B51" s="31" t="s">
        <v>187</v>
      </c>
      <c r="C51" s="32" t="s">
        <v>13</v>
      </c>
      <c r="D51" s="55"/>
      <c r="E51" s="55"/>
      <c r="F51" s="241">
        <v>180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2" ht="27" x14ac:dyDescent="0.25">
      <c r="A52" s="30">
        <v>42</v>
      </c>
      <c r="B52" s="31" t="s">
        <v>188</v>
      </c>
      <c r="C52" s="32" t="s">
        <v>13</v>
      </c>
      <c r="D52" s="55"/>
      <c r="E52" s="55"/>
      <c r="F52" s="241">
        <v>10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</row>
    <row r="53" spans="1:12" ht="40.5" x14ac:dyDescent="0.25">
      <c r="A53" s="30">
        <v>43</v>
      </c>
      <c r="B53" s="31" t="s">
        <v>189</v>
      </c>
      <c r="C53" s="32" t="s">
        <v>13</v>
      </c>
      <c r="D53" s="55"/>
      <c r="E53" s="55"/>
      <c r="F53" s="241">
        <v>10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</row>
    <row r="54" spans="1:12" ht="27" x14ac:dyDescent="0.25">
      <c r="A54" s="30">
        <v>44</v>
      </c>
      <c r="B54" s="31" t="s">
        <v>190</v>
      </c>
      <c r="C54" s="32" t="s">
        <v>13</v>
      </c>
      <c r="D54" s="55"/>
      <c r="E54" s="55"/>
      <c r="F54" s="241">
        <v>10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</row>
    <row r="55" spans="1:12" ht="27" x14ac:dyDescent="0.25">
      <c r="A55" s="30">
        <v>45</v>
      </c>
      <c r="B55" s="31" t="s">
        <v>191</v>
      </c>
      <c r="C55" s="32" t="s">
        <v>13</v>
      </c>
      <c r="D55" s="55"/>
      <c r="E55" s="55"/>
      <c r="F55" s="241">
        <v>20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179"/>
      <c r="L55" s="239"/>
    </row>
    <row r="56" spans="1:12" ht="27" x14ac:dyDescent="0.25">
      <c r="A56" s="30">
        <v>46</v>
      </c>
      <c r="B56" s="31" t="s">
        <v>192</v>
      </c>
      <c r="C56" s="32" t="s">
        <v>13</v>
      </c>
      <c r="D56" s="55"/>
      <c r="E56" s="55"/>
      <c r="F56" s="241">
        <v>30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179"/>
      <c r="L56" s="239"/>
    </row>
    <row r="57" spans="1:12" ht="27" x14ac:dyDescent="0.25">
      <c r="A57" s="30">
        <v>47</v>
      </c>
      <c r="B57" s="31" t="s">
        <v>193</v>
      </c>
      <c r="C57" s="32" t="s">
        <v>13</v>
      </c>
      <c r="D57" s="55"/>
      <c r="E57" s="55"/>
      <c r="F57" s="241">
        <v>550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179"/>
      <c r="L57" s="239"/>
    </row>
    <row r="58" spans="1:12" ht="15" x14ac:dyDescent="0.25">
      <c r="A58" s="30">
        <v>48</v>
      </c>
      <c r="B58" s="31" t="s">
        <v>194</v>
      </c>
      <c r="C58" s="32" t="s">
        <v>13</v>
      </c>
      <c r="D58" s="55"/>
      <c r="E58" s="55"/>
      <c r="F58" s="241">
        <v>180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179"/>
      <c r="L58" s="239"/>
    </row>
    <row r="59" spans="1:12" ht="15" x14ac:dyDescent="0.25">
      <c r="A59" s="30">
        <v>49</v>
      </c>
      <c r="B59" s="31" t="s">
        <v>195</v>
      </c>
      <c r="C59" s="32" t="s">
        <v>13</v>
      </c>
      <c r="D59" s="55"/>
      <c r="E59" s="55"/>
      <c r="F59" s="241">
        <v>15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179"/>
      <c r="L59" s="239"/>
    </row>
    <row r="60" spans="1:12" ht="15" x14ac:dyDescent="0.25">
      <c r="A60" s="30">
        <v>50</v>
      </c>
      <c r="B60" s="31" t="s">
        <v>196</v>
      </c>
      <c r="C60" s="32" t="s">
        <v>13</v>
      </c>
      <c r="D60" s="55"/>
      <c r="E60" s="55"/>
      <c r="F60" s="241">
        <v>30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179"/>
      <c r="L60" s="239"/>
    </row>
    <row r="61" spans="1:12" ht="15" x14ac:dyDescent="0.25">
      <c r="A61" s="30">
        <v>51</v>
      </c>
      <c r="B61" s="31" t="s">
        <v>197</v>
      </c>
      <c r="C61" s="32" t="s">
        <v>13</v>
      </c>
      <c r="D61" s="55"/>
      <c r="E61" s="55"/>
      <c r="F61" s="241">
        <v>200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179"/>
      <c r="L61" s="239"/>
    </row>
    <row r="62" spans="1:12" ht="15" x14ac:dyDescent="0.25">
      <c r="A62" s="30">
        <v>52</v>
      </c>
      <c r="B62" s="31" t="s">
        <v>198</v>
      </c>
      <c r="C62" s="32" t="s">
        <v>13</v>
      </c>
      <c r="D62" s="55"/>
      <c r="E62" s="55"/>
      <c r="F62" s="241">
        <v>30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179"/>
      <c r="L62" s="239"/>
    </row>
    <row r="63" spans="1:12" ht="15" x14ac:dyDescent="0.25">
      <c r="A63" s="30">
        <v>53</v>
      </c>
      <c r="B63" s="31" t="s">
        <v>199</v>
      </c>
      <c r="C63" s="32" t="s">
        <v>13</v>
      </c>
      <c r="D63" s="55"/>
      <c r="E63" s="55"/>
      <c r="F63" s="241">
        <v>200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179"/>
      <c r="L63" s="239"/>
    </row>
    <row r="64" spans="1:12" ht="27" x14ac:dyDescent="0.25">
      <c r="A64" s="30">
        <v>54</v>
      </c>
      <c r="B64" s="31" t="s">
        <v>200</v>
      </c>
      <c r="C64" s="32" t="s">
        <v>13</v>
      </c>
      <c r="D64" s="55"/>
      <c r="E64" s="55"/>
      <c r="F64" s="241">
        <v>50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179"/>
      <c r="L64" s="239"/>
    </row>
    <row r="65" spans="1:12" ht="27" x14ac:dyDescent="0.25">
      <c r="A65" s="30">
        <v>55</v>
      </c>
      <c r="B65" s="31" t="s">
        <v>201</v>
      </c>
      <c r="C65" s="32" t="s">
        <v>13</v>
      </c>
      <c r="D65" s="55"/>
      <c r="E65" s="55"/>
      <c r="F65" s="241">
        <v>3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179"/>
      <c r="L65" s="239"/>
    </row>
    <row r="66" spans="1:12" ht="27" x14ac:dyDescent="0.25">
      <c r="A66" s="30">
        <v>56</v>
      </c>
      <c r="B66" s="31" t="s">
        <v>202</v>
      </c>
      <c r="C66" s="32" t="s">
        <v>13</v>
      </c>
      <c r="D66" s="55"/>
      <c r="E66" s="55"/>
      <c r="F66" s="241">
        <v>3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179"/>
      <c r="L66" s="239"/>
    </row>
    <row r="67" spans="1:12" ht="27" x14ac:dyDescent="0.25">
      <c r="A67" s="30">
        <v>57</v>
      </c>
      <c r="B67" s="31" t="s">
        <v>203</v>
      </c>
      <c r="C67" s="32" t="s">
        <v>13</v>
      </c>
      <c r="D67" s="55"/>
      <c r="E67" s="55"/>
      <c r="F67" s="241">
        <v>3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179"/>
      <c r="L67" s="239"/>
    </row>
    <row r="68" spans="1:12" ht="27" x14ac:dyDescent="0.25">
      <c r="A68" s="30">
        <v>58</v>
      </c>
      <c r="B68" s="31" t="s">
        <v>204</v>
      </c>
      <c r="C68" s="32" t="s">
        <v>13</v>
      </c>
      <c r="D68" s="55"/>
      <c r="E68" s="55"/>
      <c r="F68" s="241">
        <v>3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179"/>
      <c r="L68" s="239"/>
    </row>
    <row r="69" spans="1:12" ht="27" x14ac:dyDescent="0.25">
      <c r="A69" s="30">
        <v>59</v>
      </c>
      <c r="B69" s="31" t="s">
        <v>205</v>
      </c>
      <c r="C69" s="32" t="s">
        <v>13</v>
      </c>
      <c r="D69" s="55"/>
      <c r="E69" s="55"/>
      <c r="F69" s="241">
        <v>10</v>
      </c>
      <c r="G69" s="240"/>
      <c r="H69" s="144">
        <v>9.5000000000000001E-2</v>
      </c>
      <c r="I69" s="35">
        <f t="shared" si="0"/>
        <v>0</v>
      </c>
      <c r="J69" s="36">
        <f t="shared" si="1"/>
        <v>0</v>
      </c>
      <c r="K69" s="179"/>
      <c r="L69" s="239"/>
    </row>
    <row r="70" spans="1:12" ht="27" x14ac:dyDescent="0.25">
      <c r="A70" s="30">
        <v>60</v>
      </c>
      <c r="B70" s="31" t="s">
        <v>206</v>
      </c>
      <c r="C70" s="32" t="s">
        <v>13</v>
      </c>
      <c r="D70" s="55"/>
      <c r="E70" s="55"/>
      <c r="F70" s="241">
        <v>100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179"/>
      <c r="L70" s="239"/>
    </row>
    <row r="71" spans="1:12" ht="27" x14ac:dyDescent="0.25">
      <c r="A71" s="30">
        <v>61</v>
      </c>
      <c r="B71" s="31" t="s">
        <v>207</v>
      </c>
      <c r="C71" s="32" t="s">
        <v>13</v>
      </c>
      <c r="D71" s="55"/>
      <c r="E71" s="55"/>
      <c r="F71" s="241">
        <v>40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179"/>
      <c r="L71" s="239"/>
    </row>
    <row r="72" spans="1:12" ht="27" x14ac:dyDescent="0.25">
      <c r="A72" s="30">
        <v>62</v>
      </c>
      <c r="B72" s="31" t="s">
        <v>208</v>
      </c>
      <c r="C72" s="32" t="s">
        <v>13</v>
      </c>
      <c r="D72" s="55"/>
      <c r="E72" s="55"/>
      <c r="F72" s="241">
        <v>20</v>
      </c>
      <c r="G72" s="240"/>
      <c r="H72" s="144">
        <v>9.5000000000000001E-2</v>
      </c>
      <c r="I72" s="35">
        <f t="shared" si="0"/>
        <v>0</v>
      </c>
      <c r="J72" s="36">
        <f t="shared" si="1"/>
        <v>0</v>
      </c>
      <c r="K72" s="179"/>
      <c r="L72" s="239"/>
    </row>
    <row r="73" spans="1:12" ht="27" x14ac:dyDescent="0.25">
      <c r="A73" s="30">
        <v>63</v>
      </c>
      <c r="B73" s="31" t="s">
        <v>209</v>
      </c>
      <c r="C73" s="32" t="s">
        <v>13</v>
      </c>
      <c r="D73" s="55"/>
      <c r="E73" s="55"/>
      <c r="F73" s="241">
        <v>40</v>
      </c>
      <c r="G73" s="240"/>
      <c r="H73" s="144">
        <v>9.5000000000000001E-2</v>
      </c>
      <c r="I73" s="35">
        <f t="shared" si="0"/>
        <v>0</v>
      </c>
      <c r="J73" s="36">
        <f t="shared" si="1"/>
        <v>0</v>
      </c>
      <c r="K73" s="179"/>
      <c r="L73" s="239"/>
    </row>
    <row r="74" spans="1:12" ht="27" x14ac:dyDescent="0.25">
      <c r="A74" s="30">
        <v>64</v>
      </c>
      <c r="B74" s="31" t="s">
        <v>210</v>
      </c>
      <c r="C74" s="32" t="s">
        <v>13</v>
      </c>
      <c r="D74" s="55"/>
      <c r="E74" s="55"/>
      <c r="F74" s="241">
        <v>200</v>
      </c>
      <c r="G74" s="240"/>
      <c r="H74" s="144">
        <v>9.5000000000000001E-2</v>
      </c>
      <c r="I74" s="35">
        <f t="shared" si="0"/>
        <v>0</v>
      </c>
      <c r="J74" s="36">
        <f t="shared" si="1"/>
        <v>0</v>
      </c>
      <c r="K74" s="179"/>
      <c r="L74" s="239"/>
    </row>
    <row r="75" spans="1:12" ht="27" x14ac:dyDescent="0.25">
      <c r="A75" s="30">
        <v>65</v>
      </c>
      <c r="B75" s="31" t="s">
        <v>211</v>
      </c>
      <c r="C75" s="32" t="s">
        <v>13</v>
      </c>
      <c r="D75" s="55"/>
      <c r="E75" s="55"/>
      <c r="F75" s="241">
        <v>40</v>
      </c>
      <c r="G75" s="240"/>
      <c r="H75" s="144">
        <v>9.5000000000000001E-2</v>
      </c>
      <c r="I75" s="35">
        <f t="shared" ref="I75:I84" si="2">G75*1.095</f>
        <v>0</v>
      </c>
      <c r="J75" s="36">
        <f t="shared" si="1"/>
        <v>0</v>
      </c>
      <c r="K75" s="179"/>
      <c r="L75" s="239"/>
    </row>
    <row r="76" spans="1:12" ht="27" x14ac:dyDescent="0.25">
      <c r="A76" s="30">
        <v>66</v>
      </c>
      <c r="B76" s="31" t="s">
        <v>212</v>
      </c>
      <c r="C76" s="32" t="s">
        <v>13</v>
      </c>
      <c r="D76" s="55"/>
      <c r="E76" s="55"/>
      <c r="F76" s="241">
        <v>55</v>
      </c>
      <c r="G76" s="240"/>
      <c r="H76" s="144">
        <v>9.5000000000000001E-2</v>
      </c>
      <c r="I76" s="35">
        <f t="shared" si="2"/>
        <v>0</v>
      </c>
      <c r="J76" s="36">
        <f t="shared" ref="J76:J91" si="3">I76*F76</f>
        <v>0</v>
      </c>
      <c r="K76" s="179"/>
      <c r="L76" s="239"/>
    </row>
    <row r="77" spans="1:12" ht="27" x14ac:dyDescent="0.25">
      <c r="A77" s="30">
        <v>67</v>
      </c>
      <c r="B77" s="31" t="s">
        <v>213</v>
      </c>
      <c r="C77" s="32" t="s">
        <v>13</v>
      </c>
      <c r="D77" s="55"/>
      <c r="E77" s="55"/>
      <c r="F77" s="241">
        <v>10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179"/>
      <c r="L77" s="239"/>
    </row>
    <row r="78" spans="1:12" ht="15" x14ac:dyDescent="0.25">
      <c r="A78" s="30">
        <v>68</v>
      </c>
      <c r="B78" s="31" t="s">
        <v>214</v>
      </c>
      <c r="C78" s="32" t="s">
        <v>13</v>
      </c>
      <c r="D78" s="55"/>
      <c r="E78" s="55"/>
      <c r="F78" s="241">
        <v>50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179"/>
      <c r="L78" s="239"/>
    </row>
    <row r="79" spans="1:12" ht="15" x14ac:dyDescent="0.25">
      <c r="A79" s="30">
        <v>69</v>
      </c>
      <c r="B79" s="31" t="s">
        <v>215</v>
      </c>
      <c r="C79" s="32" t="s">
        <v>13</v>
      </c>
      <c r="D79" s="55"/>
      <c r="E79" s="55"/>
      <c r="F79" s="241">
        <v>200</v>
      </c>
      <c r="G79" s="240"/>
      <c r="H79" s="144">
        <v>9.5000000000000001E-2</v>
      </c>
      <c r="I79" s="35">
        <f t="shared" si="2"/>
        <v>0</v>
      </c>
      <c r="J79" s="36">
        <f t="shared" si="3"/>
        <v>0</v>
      </c>
      <c r="K79" s="179"/>
      <c r="L79" s="239"/>
    </row>
    <row r="80" spans="1:12" ht="27" x14ac:dyDescent="0.25">
      <c r="A80" s="30">
        <v>70</v>
      </c>
      <c r="B80" s="31" t="s">
        <v>216</v>
      </c>
      <c r="C80" s="32" t="s">
        <v>13</v>
      </c>
      <c r="D80" s="55"/>
      <c r="E80" s="55"/>
      <c r="F80" s="241">
        <v>15</v>
      </c>
      <c r="G80" s="240"/>
      <c r="H80" s="144">
        <v>9.5000000000000001E-2</v>
      </c>
      <c r="I80" s="35">
        <f t="shared" si="2"/>
        <v>0</v>
      </c>
      <c r="J80" s="36">
        <f t="shared" si="3"/>
        <v>0</v>
      </c>
      <c r="K80" s="179"/>
      <c r="L80" s="239"/>
    </row>
    <row r="81" spans="1:12" ht="24" customHeight="1" x14ac:dyDescent="0.25">
      <c r="A81" s="30">
        <v>71</v>
      </c>
      <c r="B81" s="31" t="s">
        <v>217</v>
      </c>
      <c r="C81" s="32" t="s">
        <v>13</v>
      </c>
      <c r="D81" s="55"/>
      <c r="E81" s="55"/>
      <c r="F81" s="241">
        <v>30</v>
      </c>
      <c r="G81" s="240"/>
      <c r="H81" s="144">
        <v>9.5000000000000001E-2</v>
      </c>
      <c r="I81" s="35">
        <f t="shared" si="2"/>
        <v>0</v>
      </c>
      <c r="J81" s="36">
        <f t="shared" si="3"/>
        <v>0</v>
      </c>
      <c r="K81" s="179"/>
      <c r="L81" s="239"/>
    </row>
    <row r="82" spans="1:12" ht="27" x14ac:dyDescent="0.25">
      <c r="A82" s="30">
        <v>72</v>
      </c>
      <c r="B82" s="31" t="s">
        <v>218</v>
      </c>
      <c r="C82" s="32" t="s">
        <v>13</v>
      </c>
      <c r="D82" s="55"/>
      <c r="E82" s="55"/>
      <c r="F82" s="241">
        <v>70</v>
      </c>
      <c r="G82" s="240"/>
      <c r="H82" s="144">
        <v>9.5000000000000001E-2</v>
      </c>
      <c r="I82" s="35">
        <f t="shared" si="2"/>
        <v>0</v>
      </c>
      <c r="J82" s="36">
        <f t="shared" si="3"/>
        <v>0</v>
      </c>
      <c r="K82" s="179"/>
      <c r="L82" s="239"/>
    </row>
    <row r="83" spans="1:12" ht="27" x14ac:dyDescent="0.25">
      <c r="A83" s="30">
        <v>73</v>
      </c>
      <c r="B83" s="31" t="s">
        <v>219</v>
      </c>
      <c r="C83" s="32" t="s">
        <v>13</v>
      </c>
      <c r="D83" s="55"/>
      <c r="E83" s="55"/>
      <c r="F83" s="241">
        <v>15</v>
      </c>
      <c r="G83" s="240"/>
      <c r="H83" s="144">
        <v>9.5000000000000001E-2</v>
      </c>
      <c r="I83" s="35">
        <f t="shared" si="2"/>
        <v>0</v>
      </c>
      <c r="J83" s="36">
        <f t="shared" si="3"/>
        <v>0</v>
      </c>
      <c r="K83" s="179"/>
      <c r="L83" s="239"/>
    </row>
    <row r="84" spans="1:12" ht="15" x14ac:dyDescent="0.25">
      <c r="A84" s="30">
        <v>74</v>
      </c>
      <c r="B84" s="176" t="s">
        <v>220</v>
      </c>
      <c r="C84" s="177" t="s">
        <v>13</v>
      </c>
      <c r="D84" s="55"/>
      <c r="E84" s="178"/>
      <c r="F84" s="241">
        <v>250</v>
      </c>
      <c r="G84" s="240"/>
      <c r="H84" s="144">
        <v>9.5000000000000001E-2</v>
      </c>
      <c r="I84" s="35">
        <f t="shared" si="2"/>
        <v>0</v>
      </c>
      <c r="J84" s="36">
        <f t="shared" si="3"/>
        <v>0</v>
      </c>
      <c r="K84" s="179"/>
      <c r="L84" s="239"/>
    </row>
    <row r="85" spans="1:12" ht="15" x14ac:dyDescent="0.25">
      <c r="A85" s="30">
        <v>75</v>
      </c>
      <c r="B85" s="176" t="s">
        <v>924</v>
      </c>
      <c r="C85" s="223" t="s">
        <v>13</v>
      </c>
      <c r="D85" s="55"/>
      <c r="E85" s="178"/>
      <c r="F85" s="241">
        <v>40</v>
      </c>
      <c r="G85" s="240"/>
      <c r="H85" s="144">
        <v>9.5000000000000001E-2</v>
      </c>
      <c r="I85" s="35">
        <f t="shared" ref="I85:I90" si="4">G85*1.095</f>
        <v>0</v>
      </c>
      <c r="J85" s="36">
        <f t="shared" si="3"/>
        <v>0</v>
      </c>
      <c r="K85" s="179"/>
      <c r="L85" s="239"/>
    </row>
    <row r="86" spans="1:12" ht="15" x14ac:dyDescent="0.25">
      <c r="A86" s="30">
        <v>76</v>
      </c>
      <c r="B86" s="176" t="s">
        <v>925</v>
      </c>
      <c r="C86" s="223" t="s">
        <v>13</v>
      </c>
      <c r="D86" s="55"/>
      <c r="E86" s="178"/>
      <c r="F86" s="241">
        <v>150</v>
      </c>
      <c r="G86" s="240"/>
      <c r="H86" s="144">
        <v>9.5000000000000001E-2</v>
      </c>
      <c r="I86" s="35">
        <f t="shared" si="4"/>
        <v>0</v>
      </c>
      <c r="J86" s="36">
        <f t="shared" si="3"/>
        <v>0</v>
      </c>
      <c r="K86" s="179"/>
      <c r="L86" s="239"/>
    </row>
    <row r="87" spans="1:12" ht="15" x14ac:dyDescent="0.25">
      <c r="A87" s="30">
        <v>77</v>
      </c>
      <c r="B87" s="176" t="s">
        <v>926</v>
      </c>
      <c r="C87" s="223" t="s">
        <v>13</v>
      </c>
      <c r="D87" s="55"/>
      <c r="E87" s="178"/>
      <c r="F87" s="241">
        <v>60</v>
      </c>
      <c r="G87" s="240"/>
      <c r="H87" s="144">
        <v>9.5000000000000001E-2</v>
      </c>
      <c r="I87" s="35">
        <f t="shared" si="4"/>
        <v>0</v>
      </c>
      <c r="J87" s="36">
        <f t="shared" si="3"/>
        <v>0</v>
      </c>
      <c r="K87" s="179"/>
      <c r="L87" s="239"/>
    </row>
    <row r="88" spans="1:12" ht="15" x14ac:dyDescent="0.25">
      <c r="A88" s="30">
        <v>78</v>
      </c>
      <c r="B88" s="176" t="s">
        <v>927</v>
      </c>
      <c r="C88" s="223" t="s">
        <v>13</v>
      </c>
      <c r="D88" s="55"/>
      <c r="E88" s="178"/>
      <c r="F88" s="241">
        <v>40</v>
      </c>
      <c r="G88" s="240"/>
      <c r="H88" s="144">
        <v>9.5000000000000001E-2</v>
      </c>
      <c r="I88" s="35">
        <f t="shared" si="4"/>
        <v>0</v>
      </c>
      <c r="J88" s="36">
        <f t="shared" si="3"/>
        <v>0</v>
      </c>
      <c r="K88" s="179"/>
      <c r="L88" s="239"/>
    </row>
    <row r="89" spans="1:12" ht="15" x14ac:dyDescent="0.25">
      <c r="A89" s="30">
        <v>79</v>
      </c>
      <c r="B89" s="176" t="s">
        <v>928</v>
      </c>
      <c r="C89" s="223" t="s">
        <v>13</v>
      </c>
      <c r="D89" s="55"/>
      <c r="E89" s="178"/>
      <c r="F89" s="241">
        <v>40</v>
      </c>
      <c r="G89" s="240"/>
      <c r="H89" s="144">
        <v>9.5000000000000001E-2</v>
      </c>
      <c r="I89" s="35">
        <f t="shared" si="4"/>
        <v>0</v>
      </c>
      <c r="J89" s="36">
        <f t="shared" si="3"/>
        <v>0</v>
      </c>
      <c r="K89" s="179"/>
      <c r="L89" s="239"/>
    </row>
    <row r="90" spans="1:12" ht="15" x14ac:dyDescent="0.25">
      <c r="A90" s="30">
        <v>80</v>
      </c>
      <c r="B90" s="176" t="s">
        <v>929</v>
      </c>
      <c r="C90" s="223" t="s">
        <v>13</v>
      </c>
      <c r="D90" s="55"/>
      <c r="E90" s="178"/>
      <c r="F90" s="241">
        <v>30</v>
      </c>
      <c r="G90" s="240"/>
      <c r="H90" s="144">
        <v>9.5000000000000001E-2</v>
      </c>
      <c r="I90" s="35">
        <f t="shared" si="4"/>
        <v>0</v>
      </c>
      <c r="J90" s="36">
        <f t="shared" si="3"/>
        <v>0</v>
      </c>
      <c r="K90" s="179"/>
      <c r="L90" s="239"/>
    </row>
    <row r="91" spans="1:12" ht="15" x14ac:dyDescent="0.25">
      <c r="A91" s="30">
        <v>81</v>
      </c>
      <c r="B91" s="31" t="s">
        <v>930</v>
      </c>
      <c r="C91" s="32" t="s">
        <v>13</v>
      </c>
      <c r="D91" s="55"/>
      <c r="E91" s="55"/>
      <c r="F91" s="241">
        <v>200</v>
      </c>
      <c r="G91" s="240"/>
      <c r="H91" s="144">
        <v>9.5000000000000001E-2</v>
      </c>
      <c r="I91" s="35">
        <f t="shared" ref="I91" si="5">G91*1.095</f>
        <v>0</v>
      </c>
      <c r="J91" s="36">
        <f t="shared" si="3"/>
        <v>0</v>
      </c>
      <c r="K91" s="179"/>
      <c r="L91" s="239"/>
    </row>
    <row r="92" spans="1:12" s="143" customFormat="1" ht="27" x14ac:dyDescent="0.25">
      <c r="A92" s="161"/>
      <c r="B92" s="207" t="s">
        <v>221</v>
      </c>
      <c r="C92" s="149"/>
      <c r="D92" s="160" t="s">
        <v>879</v>
      </c>
      <c r="E92" s="149"/>
      <c r="F92" s="146">
        <f>SUM(F11:F91)</f>
        <v>6590</v>
      </c>
      <c r="G92" s="146"/>
      <c r="H92" s="146"/>
      <c r="I92" s="146"/>
      <c r="J92" s="146">
        <f>SUM(J11:J91)</f>
        <v>0</v>
      </c>
      <c r="K92" s="146"/>
      <c r="L92" s="146"/>
    </row>
    <row r="93" spans="1:12" x14ac:dyDescent="0.3">
      <c r="A93" s="39"/>
      <c r="B93" s="153"/>
      <c r="C93" s="39"/>
      <c r="D93" s="39"/>
      <c r="E93" s="39"/>
      <c r="F93" s="39"/>
      <c r="G93" s="39"/>
      <c r="H93" s="39"/>
      <c r="I93" s="39"/>
      <c r="J93" s="39"/>
    </row>
    <row r="94" spans="1:12" x14ac:dyDescent="0.3">
      <c r="A94" s="74" t="s">
        <v>1128</v>
      </c>
      <c r="B94" s="153"/>
      <c r="C94" s="39"/>
      <c r="D94" s="39"/>
      <c r="E94" s="39"/>
      <c r="F94" s="39"/>
      <c r="G94" s="39"/>
      <c r="H94" s="39"/>
      <c r="I94" s="39"/>
      <c r="J94" s="39"/>
    </row>
    <row r="95" spans="1:12" x14ac:dyDescent="0.3">
      <c r="A95" s="39"/>
      <c r="B95" s="41"/>
      <c r="C95" s="42"/>
      <c r="D95" s="39"/>
      <c r="E95" s="39"/>
      <c r="F95" s="39"/>
      <c r="G95" s="39"/>
      <c r="H95" s="39"/>
      <c r="I95" s="39"/>
      <c r="J95" s="39"/>
    </row>
    <row r="96" spans="1:12" x14ac:dyDescent="0.3">
      <c r="A96" s="42" t="s">
        <v>56</v>
      </c>
      <c r="B96" s="42"/>
      <c r="E96" s="44" t="s">
        <v>57</v>
      </c>
      <c r="F96" s="44"/>
      <c r="G96" s="39"/>
      <c r="H96" s="39"/>
      <c r="I96" s="39" t="s">
        <v>58</v>
      </c>
      <c r="J96" s="39"/>
    </row>
  </sheetData>
  <protectedRanges>
    <protectedRange sqref="G11:G91" name="Obseg3"/>
    <protectedRange sqref="D11:E91" name="Obseg2"/>
    <protectedRange sqref="B4:B5" name="Obseg1_1_1_1_1"/>
    <protectedRange sqref="D92" name="Obseg2_2_1"/>
    <protectedRange sqref="B96" name="Obseg4_1"/>
  </protectedRanges>
  <pageMargins left="0.25" right="0.25" top="0.75" bottom="0.75" header="0.3" footer="0.3"/>
  <pageSetup paperSize="9" scale="89" orientation="landscape" r:id="rId1"/>
  <rowBreaks count="2" manualBreakCount="2">
    <brk id="48" max="11" man="1"/>
    <brk id="7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B091-3AA6-4190-A69F-6EDCAA59CCB1}">
  <sheetPr>
    <tabColor theme="8" tint="0.59999389629810485"/>
  </sheetPr>
  <dimension ref="A1:L150"/>
  <sheetViews>
    <sheetView view="pageBreakPreview" topLeftCell="A115" zoomScale="90" zoomScaleNormal="100" zoomScaleSheetLayoutView="90" workbookViewId="0">
      <selection activeCell="E135" sqref="E135:F135"/>
    </sheetView>
  </sheetViews>
  <sheetFormatPr defaultColWidth="8.85546875" defaultRowHeight="15.75" x14ac:dyDescent="0.3"/>
  <cols>
    <col min="1" max="1" width="5.28515625" style="43" customWidth="1"/>
    <col min="2" max="2" width="57.140625" style="194" customWidth="1"/>
    <col min="3" max="3" width="4.7109375" style="44" customWidth="1"/>
    <col min="4" max="4" width="21.42578125" style="56" customWidth="1"/>
    <col min="5" max="5" width="13" style="56" customWidth="1"/>
    <col min="6" max="6" width="13.140625" style="56" customWidth="1"/>
    <col min="7" max="8" width="8" style="56" customWidth="1"/>
    <col min="9" max="9" width="7.42578125" style="56" customWidth="1"/>
    <col min="10" max="10" width="11.140625" style="56" customWidth="1"/>
    <col min="11" max="11" width="11.7109375" style="43" customWidth="1"/>
    <col min="12" max="12" width="11.425781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  <c r="K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  <c r="K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  <c r="K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  <c r="K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  <c r="K6"/>
    </row>
    <row r="7" spans="1:12" x14ac:dyDescent="0.3">
      <c r="A7" s="27"/>
      <c r="B7" s="202"/>
      <c r="C7" s="58"/>
      <c r="D7" s="26" t="s">
        <v>3</v>
      </c>
      <c r="E7" s="26"/>
      <c r="F7" s="61"/>
      <c r="G7" s="61"/>
      <c r="H7" s="24"/>
      <c r="I7" s="25"/>
      <c r="J7" s="25"/>
      <c r="K7" s="25"/>
    </row>
    <row r="8" spans="1:12" x14ac:dyDescent="0.3">
      <c r="A8" s="27"/>
      <c r="B8" s="202"/>
      <c r="C8" s="58"/>
      <c r="D8" s="61" t="s">
        <v>894</v>
      </c>
      <c r="E8" s="61"/>
      <c r="F8" s="62"/>
      <c r="G8" s="62"/>
      <c r="H8" s="24"/>
      <c r="I8" s="25"/>
      <c r="J8" s="25"/>
      <c r="K8" s="25"/>
    </row>
    <row r="9" spans="1:12" x14ac:dyDescent="0.3">
      <c r="A9" s="47"/>
      <c r="B9" s="195"/>
      <c r="C9" s="58"/>
      <c r="D9" s="59"/>
      <c r="E9" s="59"/>
      <c r="F9" s="59"/>
      <c r="G9" s="59"/>
      <c r="H9" s="59"/>
      <c r="I9" s="59"/>
      <c r="J9" s="59"/>
      <c r="K9" s="59"/>
    </row>
    <row r="10" spans="1:12" s="199" customFormat="1" ht="24.95" customHeight="1" x14ac:dyDescent="0.3">
      <c r="A10" s="396" t="s">
        <v>4</v>
      </c>
      <c r="B10" s="398" t="s">
        <v>5</v>
      </c>
      <c r="C10" s="400" t="s">
        <v>6</v>
      </c>
      <c r="D10" s="402" t="s">
        <v>883</v>
      </c>
      <c r="E10" s="402" t="s">
        <v>877</v>
      </c>
      <c r="F10" s="225" t="s">
        <v>7</v>
      </c>
      <c r="G10" s="395" t="s">
        <v>222</v>
      </c>
      <c r="H10" s="395"/>
      <c r="I10" s="395"/>
      <c r="J10" s="395"/>
      <c r="K10" s="395"/>
      <c r="L10" s="395"/>
    </row>
    <row r="11" spans="1:12" s="199" customFormat="1" ht="66.75" customHeight="1" x14ac:dyDescent="0.25">
      <c r="A11" s="397"/>
      <c r="B11" s="399"/>
      <c r="C11" s="401"/>
      <c r="D11" s="403"/>
      <c r="E11" s="403"/>
      <c r="F11" s="345" t="s">
        <v>1125</v>
      </c>
      <c r="G11" s="155" t="s">
        <v>8</v>
      </c>
      <c r="H11" s="155" t="s">
        <v>9</v>
      </c>
      <c r="I11" s="155" t="s">
        <v>10</v>
      </c>
      <c r="J11" s="155" t="s">
        <v>11</v>
      </c>
      <c r="K11" s="155" t="s">
        <v>881</v>
      </c>
      <c r="L11" s="155" t="s">
        <v>860</v>
      </c>
    </row>
    <row r="12" spans="1:12" ht="15.75" customHeight="1" x14ac:dyDescent="0.25">
      <c r="A12" s="217">
        <v>1</v>
      </c>
      <c r="B12" s="218" t="s">
        <v>223</v>
      </c>
      <c r="C12" s="219" t="s">
        <v>13</v>
      </c>
      <c r="D12" s="65"/>
      <c r="E12" s="65"/>
      <c r="F12" s="346">
        <v>130</v>
      </c>
      <c r="G12" s="240"/>
      <c r="H12" s="144">
        <v>9.5000000000000001E-2</v>
      </c>
      <c r="I12" s="35">
        <f>G12*(1+H12)</f>
        <v>0</v>
      </c>
      <c r="J12" s="349">
        <f>F12*I12</f>
        <v>0</v>
      </c>
      <c r="K12" s="284"/>
      <c r="L12" s="239"/>
    </row>
    <row r="13" spans="1:12" ht="15.75" customHeight="1" x14ac:dyDescent="0.25">
      <c r="A13" s="217">
        <v>2</v>
      </c>
      <c r="B13" s="218" t="s">
        <v>224</v>
      </c>
      <c r="C13" s="219" t="s">
        <v>13</v>
      </c>
      <c r="D13" s="65"/>
      <c r="E13" s="65"/>
      <c r="F13" s="346">
        <v>2</v>
      </c>
      <c r="G13" s="240"/>
      <c r="H13" s="144">
        <v>9.5000000000000001E-2</v>
      </c>
      <c r="I13" s="35">
        <f t="shared" ref="I13:I76" si="0">G13*(1+H13)</f>
        <v>0</v>
      </c>
      <c r="J13" s="349">
        <f t="shared" ref="J13:J76" si="1">F13*I13</f>
        <v>0</v>
      </c>
      <c r="K13" s="284"/>
      <c r="L13" s="239"/>
    </row>
    <row r="14" spans="1:12" s="51" customFormat="1" ht="15.75" customHeight="1" x14ac:dyDescent="0.25">
      <c r="A14" s="217">
        <v>3</v>
      </c>
      <c r="B14" s="218" t="s">
        <v>225</v>
      </c>
      <c r="C14" s="219" t="s">
        <v>13</v>
      </c>
      <c r="D14" s="65"/>
      <c r="E14" s="65"/>
      <c r="F14" s="346">
        <v>1700</v>
      </c>
      <c r="G14" s="240"/>
      <c r="H14" s="144">
        <v>9.5000000000000001E-2</v>
      </c>
      <c r="I14" s="35">
        <f t="shared" si="0"/>
        <v>0</v>
      </c>
      <c r="J14" s="349">
        <f t="shared" si="1"/>
        <v>0</v>
      </c>
      <c r="K14" s="284"/>
      <c r="L14" s="239"/>
    </row>
    <row r="15" spans="1:12" s="51" customFormat="1" ht="15.75" customHeight="1" x14ac:dyDescent="0.25">
      <c r="A15" s="217">
        <v>4</v>
      </c>
      <c r="B15" s="218" t="s">
        <v>226</v>
      </c>
      <c r="C15" s="219" t="s">
        <v>13</v>
      </c>
      <c r="D15" s="65"/>
      <c r="E15" s="65"/>
      <c r="F15" s="346">
        <v>1</v>
      </c>
      <c r="G15" s="240"/>
      <c r="H15" s="144">
        <v>9.5000000000000001E-2</v>
      </c>
      <c r="I15" s="35">
        <f t="shared" si="0"/>
        <v>0</v>
      </c>
      <c r="J15" s="349">
        <f t="shared" si="1"/>
        <v>0</v>
      </c>
      <c r="K15" s="284"/>
      <c r="L15" s="239"/>
    </row>
    <row r="16" spans="1:12" s="51" customFormat="1" ht="15.75" customHeight="1" x14ac:dyDescent="0.25">
      <c r="A16" s="217">
        <v>5</v>
      </c>
      <c r="B16" s="218" t="s">
        <v>227</v>
      </c>
      <c r="C16" s="219" t="s">
        <v>13</v>
      </c>
      <c r="D16" s="65"/>
      <c r="E16" s="65"/>
      <c r="F16" s="346">
        <v>60</v>
      </c>
      <c r="G16" s="240"/>
      <c r="H16" s="144">
        <v>9.5000000000000001E-2</v>
      </c>
      <c r="I16" s="35">
        <f t="shared" si="0"/>
        <v>0</v>
      </c>
      <c r="J16" s="349">
        <f t="shared" si="1"/>
        <v>0</v>
      </c>
      <c r="K16" s="284"/>
      <c r="L16" s="239"/>
    </row>
    <row r="17" spans="1:12" s="51" customFormat="1" ht="15.75" customHeight="1" x14ac:dyDescent="0.25">
      <c r="A17" s="217">
        <v>6</v>
      </c>
      <c r="B17" s="218" t="s">
        <v>228</v>
      </c>
      <c r="C17" s="219" t="s">
        <v>13</v>
      </c>
      <c r="D17" s="65"/>
      <c r="E17" s="65"/>
      <c r="F17" s="346">
        <v>130</v>
      </c>
      <c r="G17" s="240"/>
      <c r="H17" s="144">
        <v>9.5000000000000001E-2</v>
      </c>
      <c r="I17" s="35">
        <f t="shared" si="0"/>
        <v>0</v>
      </c>
      <c r="J17" s="349">
        <f t="shared" si="1"/>
        <v>0</v>
      </c>
      <c r="K17" s="284"/>
      <c r="L17" s="239"/>
    </row>
    <row r="18" spans="1:12" s="51" customFormat="1" ht="15.75" customHeight="1" x14ac:dyDescent="0.25">
      <c r="A18" s="217">
        <v>7</v>
      </c>
      <c r="B18" s="218" t="s">
        <v>229</v>
      </c>
      <c r="C18" s="219" t="s">
        <v>13</v>
      </c>
      <c r="D18" s="65"/>
      <c r="E18" s="65"/>
      <c r="F18" s="346">
        <v>80</v>
      </c>
      <c r="G18" s="240"/>
      <c r="H18" s="144">
        <v>9.5000000000000001E-2</v>
      </c>
      <c r="I18" s="35">
        <f t="shared" si="0"/>
        <v>0</v>
      </c>
      <c r="J18" s="349">
        <f t="shared" si="1"/>
        <v>0</v>
      </c>
      <c r="K18" s="284"/>
      <c r="L18" s="239"/>
    </row>
    <row r="19" spans="1:12" s="51" customFormat="1" ht="15.75" customHeight="1" x14ac:dyDescent="0.25">
      <c r="A19" s="217">
        <v>8</v>
      </c>
      <c r="B19" s="218" t="s">
        <v>230</v>
      </c>
      <c r="C19" s="219" t="s">
        <v>13</v>
      </c>
      <c r="D19" s="65"/>
      <c r="E19" s="65"/>
      <c r="F19" s="346">
        <v>30</v>
      </c>
      <c r="G19" s="240"/>
      <c r="H19" s="144">
        <v>9.5000000000000001E-2</v>
      </c>
      <c r="I19" s="35">
        <f t="shared" si="0"/>
        <v>0</v>
      </c>
      <c r="J19" s="349">
        <f t="shared" si="1"/>
        <v>0</v>
      </c>
      <c r="K19" s="284"/>
      <c r="L19" s="239"/>
    </row>
    <row r="20" spans="1:12" s="51" customFormat="1" ht="15.75" customHeight="1" x14ac:dyDescent="0.25">
      <c r="A20" s="217">
        <v>9</v>
      </c>
      <c r="B20" s="218" t="s">
        <v>231</v>
      </c>
      <c r="C20" s="219" t="s">
        <v>13</v>
      </c>
      <c r="D20" s="65"/>
      <c r="E20" s="65"/>
      <c r="F20" s="346">
        <v>40</v>
      </c>
      <c r="G20" s="240"/>
      <c r="H20" s="144">
        <v>9.5000000000000001E-2</v>
      </c>
      <c r="I20" s="35">
        <f t="shared" si="0"/>
        <v>0</v>
      </c>
      <c r="J20" s="349">
        <f t="shared" si="1"/>
        <v>0</v>
      </c>
      <c r="K20" s="284"/>
      <c r="L20" s="239"/>
    </row>
    <row r="21" spans="1:12" s="51" customFormat="1" ht="15.75" customHeight="1" x14ac:dyDescent="0.25">
      <c r="A21" s="217">
        <v>10</v>
      </c>
      <c r="B21" s="218" t="s">
        <v>232</v>
      </c>
      <c r="C21" s="219" t="s">
        <v>13</v>
      </c>
      <c r="D21" s="65"/>
      <c r="E21" s="65"/>
      <c r="F21" s="346">
        <v>60</v>
      </c>
      <c r="G21" s="240"/>
      <c r="H21" s="144">
        <v>9.5000000000000001E-2</v>
      </c>
      <c r="I21" s="35">
        <f t="shared" si="0"/>
        <v>0</v>
      </c>
      <c r="J21" s="349">
        <f t="shared" si="1"/>
        <v>0</v>
      </c>
      <c r="K21" s="284"/>
      <c r="L21" s="239"/>
    </row>
    <row r="22" spans="1:12" s="51" customFormat="1" ht="15.75" customHeight="1" x14ac:dyDescent="0.25">
      <c r="A22" s="217">
        <v>11</v>
      </c>
      <c r="B22" s="220" t="s">
        <v>233</v>
      </c>
      <c r="C22" s="219" t="s">
        <v>13</v>
      </c>
      <c r="D22" s="65"/>
      <c r="E22" s="65"/>
      <c r="F22" s="346">
        <v>20</v>
      </c>
      <c r="G22" s="240"/>
      <c r="H22" s="144">
        <v>9.5000000000000001E-2</v>
      </c>
      <c r="I22" s="35">
        <f t="shared" si="0"/>
        <v>0</v>
      </c>
      <c r="J22" s="349">
        <f t="shared" si="1"/>
        <v>0</v>
      </c>
      <c r="K22" s="284"/>
      <c r="L22" s="239"/>
    </row>
    <row r="23" spans="1:12" s="42" customFormat="1" ht="15.75" customHeight="1" x14ac:dyDescent="0.3">
      <c r="A23" s="217">
        <v>12</v>
      </c>
      <c r="B23" s="218" t="s">
        <v>234</v>
      </c>
      <c r="C23" s="219" t="s">
        <v>13</v>
      </c>
      <c r="D23" s="68"/>
      <c r="E23" s="68"/>
      <c r="F23" s="346">
        <v>2</v>
      </c>
      <c r="G23" s="240"/>
      <c r="H23" s="144">
        <v>9.5000000000000001E-2</v>
      </c>
      <c r="I23" s="35">
        <f t="shared" si="0"/>
        <v>0</v>
      </c>
      <c r="J23" s="349">
        <f t="shared" si="1"/>
        <v>0</v>
      </c>
      <c r="K23" s="284"/>
      <c r="L23" s="239"/>
    </row>
    <row r="24" spans="1:12" s="51" customFormat="1" ht="15.75" customHeight="1" x14ac:dyDescent="0.25">
      <c r="A24" s="217">
        <v>13</v>
      </c>
      <c r="B24" s="218" t="s">
        <v>235</v>
      </c>
      <c r="C24" s="219" t="s">
        <v>13</v>
      </c>
      <c r="D24" s="65"/>
      <c r="E24" s="65"/>
      <c r="F24" s="346">
        <v>200</v>
      </c>
      <c r="G24" s="240"/>
      <c r="H24" s="144">
        <v>9.5000000000000001E-2</v>
      </c>
      <c r="I24" s="35">
        <f t="shared" si="0"/>
        <v>0</v>
      </c>
      <c r="J24" s="349">
        <f t="shared" si="1"/>
        <v>0</v>
      </c>
      <c r="K24" s="284"/>
      <c r="L24" s="239"/>
    </row>
    <row r="25" spans="1:12" s="51" customFormat="1" ht="15.75" customHeight="1" x14ac:dyDescent="0.25">
      <c r="A25" s="217">
        <v>14</v>
      </c>
      <c r="B25" s="218" t="s">
        <v>236</v>
      </c>
      <c r="C25" s="219" t="s">
        <v>13</v>
      </c>
      <c r="D25" s="65"/>
      <c r="E25" s="65"/>
      <c r="F25" s="346">
        <v>250</v>
      </c>
      <c r="G25" s="240"/>
      <c r="H25" s="144">
        <v>9.5000000000000001E-2</v>
      </c>
      <c r="I25" s="35">
        <f t="shared" si="0"/>
        <v>0</v>
      </c>
      <c r="J25" s="349">
        <f t="shared" si="1"/>
        <v>0</v>
      </c>
      <c r="K25" s="284"/>
      <c r="L25" s="239"/>
    </row>
    <row r="26" spans="1:12" s="51" customFormat="1" ht="15.75" customHeight="1" x14ac:dyDescent="0.25">
      <c r="A26" s="217">
        <v>15</v>
      </c>
      <c r="B26" s="218" t="s">
        <v>237</v>
      </c>
      <c r="C26" s="219" t="s">
        <v>13</v>
      </c>
      <c r="D26" s="65"/>
      <c r="E26" s="65"/>
      <c r="F26" s="346">
        <v>80</v>
      </c>
      <c r="G26" s="240"/>
      <c r="H26" s="144">
        <v>9.5000000000000001E-2</v>
      </c>
      <c r="I26" s="35">
        <f t="shared" si="0"/>
        <v>0</v>
      </c>
      <c r="J26" s="349">
        <f t="shared" si="1"/>
        <v>0</v>
      </c>
      <c r="K26" s="284"/>
      <c r="L26" s="239"/>
    </row>
    <row r="27" spans="1:12" s="51" customFormat="1" ht="15.75" customHeight="1" x14ac:dyDescent="0.25">
      <c r="A27" s="217">
        <v>16</v>
      </c>
      <c r="B27" s="218" t="s">
        <v>238</v>
      </c>
      <c r="C27" s="219" t="s">
        <v>13</v>
      </c>
      <c r="D27" s="65"/>
      <c r="E27" s="65"/>
      <c r="F27" s="346">
        <v>650</v>
      </c>
      <c r="G27" s="240"/>
      <c r="H27" s="144">
        <v>9.5000000000000001E-2</v>
      </c>
      <c r="I27" s="35">
        <f t="shared" si="0"/>
        <v>0</v>
      </c>
      <c r="J27" s="349">
        <f t="shared" si="1"/>
        <v>0</v>
      </c>
      <c r="K27" s="284"/>
      <c r="L27" s="239"/>
    </row>
    <row r="28" spans="1:12" s="42" customFormat="1" ht="15.75" customHeight="1" x14ac:dyDescent="0.3">
      <c r="A28" s="217">
        <v>17</v>
      </c>
      <c r="B28" s="220" t="s">
        <v>239</v>
      </c>
      <c r="C28" s="219" t="s">
        <v>13</v>
      </c>
      <c r="D28" s="65"/>
      <c r="E28" s="65"/>
      <c r="F28" s="346">
        <v>20</v>
      </c>
      <c r="G28" s="240"/>
      <c r="H28" s="144">
        <v>9.5000000000000001E-2</v>
      </c>
      <c r="I28" s="35">
        <f t="shared" si="0"/>
        <v>0</v>
      </c>
      <c r="J28" s="349">
        <f t="shared" si="1"/>
        <v>0</v>
      </c>
      <c r="K28" s="284"/>
      <c r="L28" s="239"/>
    </row>
    <row r="29" spans="1:12" s="42" customFormat="1" ht="15.75" customHeight="1" x14ac:dyDescent="0.3">
      <c r="A29" s="217">
        <v>18</v>
      </c>
      <c r="B29" s="220" t="s">
        <v>240</v>
      </c>
      <c r="C29" s="219" t="s">
        <v>13</v>
      </c>
      <c r="D29" s="68"/>
      <c r="E29" s="68"/>
      <c r="F29" s="346">
        <v>2</v>
      </c>
      <c r="G29" s="240"/>
      <c r="H29" s="144">
        <v>9.5000000000000001E-2</v>
      </c>
      <c r="I29" s="35">
        <f t="shared" si="0"/>
        <v>0</v>
      </c>
      <c r="J29" s="349">
        <f t="shared" si="1"/>
        <v>0</v>
      </c>
      <c r="K29" s="284"/>
      <c r="L29" s="239"/>
    </row>
    <row r="30" spans="1:12" s="51" customFormat="1" ht="15.75" customHeight="1" x14ac:dyDescent="0.25">
      <c r="A30" s="217">
        <v>19</v>
      </c>
      <c r="B30" s="218" t="s">
        <v>241</v>
      </c>
      <c r="C30" s="219" t="s">
        <v>13</v>
      </c>
      <c r="D30" s="65"/>
      <c r="E30" s="65"/>
      <c r="F30" s="346">
        <v>2</v>
      </c>
      <c r="G30" s="240"/>
      <c r="H30" s="144">
        <v>9.5000000000000001E-2</v>
      </c>
      <c r="I30" s="35">
        <f t="shared" si="0"/>
        <v>0</v>
      </c>
      <c r="J30" s="349">
        <f t="shared" si="1"/>
        <v>0</v>
      </c>
      <c r="K30" s="284"/>
      <c r="L30" s="239"/>
    </row>
    <row r="31" spans="1:12" s="51" customFormat="1" ht="15.75" customHeight="1" x14ac:dyDescent="0.25">
      <c r="A31" s="217">
        <v>20</v>
      </c>
      <c r="B31" s="246" t="s">
        <v>242</v>
      </c>
      <c r="C31" s="221" t="s">
        <v>13</v>
      </c>
      <c r="D31" s="69"/>
      <c r="E31" s="69"/>
      <c r="F31" s="347">
        <v>20</v>
      </c>
      <c r="G31" s="240"/>
      <c r="H31" s="144">
        <v>9.5000000000000001E-2</v>
      </c>
      <c r="I31" s="35">
        <f t="shared" si="0"/>
        <v>0</v>
      </c>
      <c r="J31" s="349">
        <f t="shared" si="1"/>
        <v>0</v>
      </c>
      <c r="K31" s="284">
        <v>0.5</v>
      </c>
      <c r="L31" s="239"/>
    </row>
    <row r="32" spans="1:12" s="51" customFormat="1" ht="15.75" customHeight="1" x14ac:dyDescent="0.25">
      <c r="A32" s="217">
        <v>21</v>
      </c>
      <c r="B32" s="218" t="s">
        <v>243</v>
      </c>
      <c r="C32" s="219" t="s">
        <v>13</v>
      </c>
      <c r="D32" s="69"/>
      <c r="E32" s="69"/>
      <c r="F32" s="346">
        <v>40</v>
      </c>
      <c r="G32" s="240"/>
      <c r="H32" s="144">
        <v>9.5000000000000001E-2</v>
      </c>
      <c r="I32" s="35">
        <f t="shared" si="0"/>
        <v>0</v>
      </c>
      <c r="J32" s="349">
        <f t="shared" si="1"/>
        <v>0</v>
      </c>
      <c r="K32" s="284"/>
      <c r="L32" s="239"/>
    </row>
    <row r="33" spans="1:12" s="51" customFormat="1" ht="15.75" customHeight="1" x14ac:dyDescent="0.25">
      <c r="A33" s="217">
        <v>22</v>
      </c>
      <c r="B33" s="218" t="s">
        <v>244</v>
      </c>
      <c r="C33" s="219" t="s">
        <v>13</v>
      </c>
      <c r="D33" s="69"/>
      <c r="E33" s="69"/>
      <c r="F33" s="346">
        <v>10</v>
      </c>
      <c r="G33" s="240"/>
      <c r="H33" s="144">
        <v>9.5000000000000001E-2</v>
      </c>
      <c r="I33" s="35">
        <f t="shared" si="0"/>
        <v>0</v>
      </c>
      <c r="J33" s="349">
        <f t="shared" si="1"/>
        <v>0</v>
      </c>
      <c r="K33" s="284"/>
      <c r="L33" s="239"/>
    </row>
    <row r="34" spans="1:12" s="51" customFormat="1" ht="15.75" customHeight="1" x14ac:dyDescent="0.25">
      <c r="A34" s="217">
        <v>23</v>
      </c>
      <c r="B34" s="218" t="s">
        <v>245</v>
      </c>
      <c r="C34" s="219" t="s">
        <v>13</v>
      </c>
      <c r="D34" s="69"/>
      <c r="E34" s="69"/>
      <c r="F34" s="346">
        <v>150</v>
      </c>
      <c r="G34" s="240"/>
      <c r="H34" s="144">
        <v>9.5000000000000001E-2</v>
      </c>
      <c r="I34" s="35">
        <f t="shared" si="0"/>
        <v>0</v>
      </c>
      <c r="J34" s="349">
        <f t="shared" si="1"/>
        <v>0</v>
      </c>
      <c r="K34" s="284"/>
      <c r="L34" s="239"/>
    </row>
    <row r="35" spans="1:12" s="51" customFormat="1" ht="15.75" customHeight="1" x14ac:dyDescent="0.25">
      <c r="A35" s="217">
        <v>24</v>
      </c>
      <c r="B35" s="218" t="s">
        <v>246</v>
      </c>
      <c r="C35" s="219" t="s">
        <v>13</v>
      </c>
      <c r="D35" s="65"/>
      <c r="E35" s="65"/>
      <c r="F35" s="346">
        <v>40</v>
      </c>
      <c r="G35" s="240"/>
      <c r="H35" s="144">
        <v>9.5000000000000001E-2</v>
      </c>
      <c r="I35" s="35">
        <f t="shared" si="0"/>
        <v>0</v>
      </c>
      <c r="J35" s="349">
        <f t="shared" si="1"/>
        <v>0</v>
      </c>
      <c r="K35" s="284"/>
      <c r="L35" s="239"/>
    </row>
    <row r="36" spans="1:12" s="42" customFormat="1" ht="15.75" customHeight="1" x14ac:dyDescent="0.3">
      <c r="A36" s="217">
        <v>25</v>
      </c>
      <c r="B36" s="218" t="s">
        <v>247</v>
      </c>
      <c r="C36" s="219" t="s">
        <v>13</v>
      </c>
      <c r="D36" s="68"/>
      <c r="E36" s="68"/>
      <c r="F36" s="346">
        <v>1.5</v>
      </c>
      <c r="G36" s="240"/>
      <c r="H36" s="144">
        <v>9.5000000000000001E-2</v>
      </c>
      <c r="I36" s="35">
        <f t="shared" si="0"/>
        <v>0</v>
      </c>
      <c r="J36" s="349">
        <f t="shared" si="1"/>
        <v>0</v>
      </c>
      <c r="K36" s="284"/>
      <c r="L36" s="239"/>
    </row>
    <row r="37" spans="1:12" s="42" customFormat="1" ht="15.75" customHeight="1" x14ac:dyDescent="0.3">
      <c r="A37" s="217">
        <v>26</v>
      </c>
      <c r="B37" s="122" t="s">
        <v>248</v>
      </c>
      <c r="C37" s="219" t="s">
        <v>13</v>
      </c>
      <c r="D37" s="68"/>
      <c r="E37" s="68"/>
      <c r="F37" s="346">
        <v>1.5</v>
      </c>
      <c r="G37" s="240"/>
      <c r="H37" s="144">
        <v>9.5000000000000001E-2</v>
      </c>
      <c r="I37" s="35">
        <f t="shared" si="0"/>
        <v>0</v>
      </c>
      <c r="J37" s="349">
        <f t="shared" si="1"/>
        <v>0</v>
      </c>
      <c r="K37" s="284"/>
      <c r="L37" s="239"/>
    </row>
    <row r="38" spans="1:12" s="51" customFormat="1" ht="15.75" customHeight="1" x14ac:dyDescent="0.25">
      <c r="A38" s="217">
        <v>27</v>
      </c>
      <c r="B38" s="218" t="s">
        <v>249</v>
      </c>
      <c r="C38" s="219" t="s">
        <v>13</v>
      </c>
      <c r="D38" s="65"/>
      <c r="E38" s="65"/>
      <c r="F38" s="346">
        <v>330</v>
      </c>
      <c r="G38" s="240"/>
      <c r="H38" s="144">
        <v>9.5000000000000001E-2</v>
      </c>
      <c r="I38" s="35">
        <f t="shared" si="0"/>
        <v>0</v>
      </c>
      <c r="J38" s="349">
        <f t="shared" si="1"/>
        <v>0</v>
      </c>
      <c r="K38" s="284"/>
      <c r="L38" s="239"/>
    </row>
    <row r="39" spans="1:12" s="51" customFormat="1" ht="15.75" customHeight="1" x14ac:dyDescent="0.25">
      <c r="A39" s="217">
        <v>28</v>
      </c>
      <c r="B39" s="218" t="s">
        <v>250</v>
      </c>
      <c r="C39" s="219" t="s">
        <v>13</v>
      </c>
      <c r="D39" s="65"/>
      <c r="E39" s="65"/>
      <c r="F39" s="346">
        <v>30</v>
      </c>
      <c r="G39" s="240"/>
      <c r="H39" s="144">
        <v>9.5000000000000001E-2</v>
      </c>
      <c r="I39" s="35">
        <f t="shared" si="0"/>
        <v>0</v>
      </c>
      <c r="J39" s="349">
        <f t="shared" si="1"/>
        <v>0</v>
      </c>
      <c r="K39" s="284"/>
      <c r="L39" s="239"/>
    </row>
    <row r="40" spans="1:12" s="51" customFormat="1" ht="15.75" customHeight="1" x14ac:dyDescent="0.25">
      <c r="A40" s="217">
        <v>29</v>
      </c>
      <c r="B40" s="218" t="s">
        <v>251</v>
      </c>
      <c r="C40" s="219" t="s">
        <v>13</v>
      </c>
      <c r="D40" s="65"/>
      <c r="E40" s="65"/>
      <c r="F40" s="346">
        <v>50</v>
      </c>
      <c r="G40" s="240"/>
      <c r="H40" s="144">
        <v>9.5000000000000001E-2</v>
      </c>
      <c r="I40" s="35">
        <f t="shared" si="0"/>
        <v>0</v>
      </c>
      <c r="J40" s="349">
        <f t="shared" si="1"/>
        <v>0</v>
      </c>
      <c r="K40" s="284"/>
      <c r="L40" s="239"/>
    </row>
    <row r="41" spans="1:12" s="51" customFormat="1" ht="15.75" customHeight="1" x14ac:dyDescent="0.25">
      <c r="A41" s="217">
        <v>30</v>
      </c>
      <c r="B41" s="122" t="s">
        <v>1028</v>
      </c>
      <c r="C41" s="219" t="s">
        <v>13</v>
      </c>
      <c r="D41" s="65"/>
      <c r="E41" s="65"/>
      <c r="F41" s="346">
        <v>2</v>
      </c>
      <c r="G41" s="240"/>
      <c r="H41" s="144">
        <v>9.5000000000000001E-2</v>
      </c>
      <c r="I41" s="35">
        <f t="shared" si="0"/>
        <v>0</v>
      </c>
      <c r="J41" s="349">
        <f t="shared" si="1"/>
        <v>0</v>
      </c>
      <c r="K41" s="284"/>
      <c r="L41" s="239"/>
    </row>
    <row r="42" spans="1:12" s="42" customFormat="1" ht="15.75" customHeight="1" x14ac:dyDescent="0.3">
      <c r="A42" s="217">
        <v>31</v>
      </c>
      <c r="B42" s="122" t="s">
        <v>252</v>
      </c>
      <c r="C42" s="219" t="s">
        <v>13</v>
      </c>
      <c r="D42" s="65"/>
      <c r="E42" s="65"/>
      <c r="F42" s="346">
        <v>100</v>
      </c>
      <c r="G42" s="240"/>
      <c r="H42" s="144">
        <v>9.5000000000000001E-2</v>
      </c>
      <c r="I42" s="35">
        <f t="shared" si="0"/>
        <v>0</v>
      </c>
      <c r="J42" s="349">
        <f t="shared" si="1"/>
        <v>0</v>
      </c>
      <c r="K42" s="284"/>
      <c r="L42" s="239"/>
    </row>
    <row r="43" spans="1:12" s="42" customFormat="1" ht="15.75" customHeight="1" x14ac:dyDescent="0.3">
      <c r="A43" s="217">
        <v>32</v>
      </c>
      <c r="B43" s="122" t="s">
        <v>253</v>
      </c>
      <c r="C43" s="219" t="s">
        <v>13</v>
      </c>
      <c r="D43" s="65"/>
      <c r="E43" s="65"/>
      <c r="F43" s="346">
        <v>420</v>
      </c>
      <c r="G43" s="240"/>
      <c r="H43" s="144">
        <v>9.5000000000000001E-2</v>
      </c>
      <c r="I43" s="35">
        <f t="shared" si="0"/>
        <v>0</v>
      </c>
      <c r="J43" s="349">
        <f t="shared" si="1"/>
        <v>0</v>
      </c>
      <c r="K43" s="284"/>
      <c r="L43" s="239"/>
    </row>
    <row r="44" spans="1:12" s="42" customFormat="1" ht="15.75" customHeight="1" x14ac:dyDescent="0.3">
      <c r="A44" s="217">
        <v>33</v>
      </c>
      <c r="B44" s="122" t="s">
        <v>254</v>
      </c>
      <c r="C44" s="219" t="s">
        <v>13</v>
      </c>
      <c r="D44" s="65"/>
      <c r="E44" s="65"/>
      <c r="F44" s="346">
        <v>2</v>
      </c>
      <c r="G44" s="240"/>
      <c r="H44" s="144">
        <v>9.5000000000000001E-2</v>
      </c>
      <c r="I44" s="35">
        <f t="shared" si="0"/>
        <v>0</v>
      </c>
      <c r="J44" s="349">
        <f t="shared" si="1"/>
        <v>0</v>
      </c>
      <c r="K44" s="284"/>
      <c r="L44" s="239"/>
    </row>
    <row r="45" spans="1:12" s="42" customFormat="1" ht="15.75" customHeight="1" x14ac:dyDescent="0.3">
      <c r="A45" s="217">
        <v>34</v>
      </c>
      <c r="B45" s="122" t="s">
        <v>255</v>
      </c>
      <c r="C45" s="219" t="s">
        <v>13</v>
      </c>
      <c r="D45" s="65"/>
      <c r="E45" s="65"/>
      <c r="F45" s="346">
        <v>670</v>
      </c>
      <c r="G45" s="240"/>
      <c r="H45" s="144">
        <v>9.5000000000000001E-2</v>
      </c>
      <c r="I45" s="35">
        <f t="shared" si="0"/>
        <v>0</v>
      </c>
      <c r="J45" s="349">
        <f t="shared" si="1"/>
        <v>0</v>
      </c>
      <c r="K45" s="284"/>
      <c r="L45" s="239"/>
    </row>
    <row r="46" spans="1:12" s="51" customFormat="1" ht="15.75" customHeight="1" x14ac:dyDescent="0.25">
      <c r="A46" s="217">
        <v>35</v>
      </c>
      <c r="B46" s="218" t="s">
        <v>1029</v>
      </c>
      <c r="C46" s="219" t="s">
        <v>13</v>
      </c>
      <c r="D46" s="65"/>
      <c r="E46" s="65"/>
      <c r="F46" s="346">
        <v>40</v>
      </c>
      <c r="G46" s="240"/>
      <c r="H46" s="144">
        <v>9.5000000000000001E-2</v>
      </c>
      <c r="I46" s="35">
        <f t="shared" si="0"/>
        <v>0</v>
      </c>
      <c r="J46" s="349">
        <f t="shared" si="1"/>
        <v>0</v>
      </c>
      <c r="K46" s="284"/>
      <c r="L46" s="239"/>
    </row>
    <row r="47" spans="1:12" s="51" customFormat="1" ht="15.75" customHeight="1" x14ac:dyDescent="0.25">
      <c r="A47" s="217">
        <v>36</v>
      </c>
      <c r="B47" s="218" t="s">
        <v>256</v>
      </c>
      <c r="C47" s="219" t="s">
        <v>13</v>
      </c>
      <c r="D47" s="65"/>
      <c r="E47" s="65"/>
      <c r="F47" s="346">
        <v>2</v>
      </c>
      <c r="G47" s="240"/>
      <c r="H47" s="144">
        <v>9.5000000000000001E-2</v>
      </c>
      <c r="I47" s="35">
        <f t="shared" si="0"/>
        <v>0</v>
      </c>
      <c r="J47" s="349">
        <f t="shared" si="1"/>
        <v>0</v>
      </c>
      <c r="K47" s="284"/>
      <c r="L47" s="239"/>
    </row>
    <row r="48" spans="1:12" s="51" customFormat="1" ht="15.75" customHeight="1" x14ac:dyDescent="0.25">
      <c r="A48" s="217">
        <v>37</v>
      </c>
      <c r="B48" s="218" t="s">
        <v>257</v>
      </c>
      <c r="C48" s="219" t="s">
        <v>13</v>
      </c>
      <c r="D48" s="65"/>
      <c r="E48" s="65"/>
      <c r="F48" s="346">
        <v>170</v>
      </c>
      <c r="G48" s="240"/>
      <c r="H48" s="144">
        <v>9.5000000000000001E-2</v>
      </c>
      <c r="I48" s="35">
        <f t="shared" si="0"/>
        <v>0</v>
      </c>
      <c r="J48" s="349">
        <f t="shared" si="1"/>
        <v>0</v>
      </c>
      <c r="K48" s="284"/>
      <c r="L48" s="239"/>
    </row>
    <row r="49" spans="1:12" s="51" customFormat="1" ht="15.75" customHeight="1" x14ac:dyDescent="0.25">
      <c r="A49" s="217">
        <v>38</v>
      </c>
      <c r="B49" s="218" t="s">
        <v>258</v>
      </c>
      <c r="C49" s="219" t="s">
        <v>13</v>
      </c>
      <c r="D49" s="65"/>
      <c r="E49" s="65"/>
      <c r="F49" s="346">
        <v>60</v>
      </c>
      <c r="G49" s="240"/>
      <c r="H49" s="144">
        <v>9.5000000000000001E-2</v>
      </c>
      <c r="I49" s="35">
        <f t="shared" si="0"/>
        <v>0</v>
      </c>
      <c r="J49" s="349">
        <f t="shared" si="1"/>
        <v>0</v>
      </c>
      <c r="K49" s="284"/>
      <c r="L49" s="239"/>
    </row>
    <row r="50" spans="1:12" s="51" customFormat="1" ht="15.75" customHeight="1" x14ac:dyDescent="0.25">
      <c r="A50" s="217">
        <v>39</v>
      </c>
      <c r="B50" s="218" t="s">
        <v>259</v>
      </c>
      <c r="C50" s="219" t="s">
        <v>13</v>
      </c>
      <c r="D50" s="65"/>
      <c r="E50" s="65"/>
      <c r="F50" s="346">
        <v>130</v>
      </c>
      <c r="G50" s="240"/>
      <c r="H50" s="144">
        <v>9.5000000000000001E-2</v>
      </c>
      <c r="I50" s="35">
        <f t="shared" si="0"/>
        <v>0</v>
      </c>
      <c r="J50" s="349">
        <f t="shared" si="1"/>
        <v>0</v>
      </c>
      <c r="K50" s="284"/>
      <c r="L50" s="239"/>
    </row>
    <row r="51" spans="1:12" s="51" customFormat="1" ht="15.75" customHeight="1" x14ac:dyDescent="0.25">
      <c r="A51" s="217">
        <v>40</v>
      </c>
      <c r="B51" s="218" t="s">
        <v>260</v>
      </c>
      <c r="C51" s="219" t="s">
        <v>13</v>
      </c>
      <c r="D51" s="65"/>
      <c r="E51" s="65"/>
      <c r="F51" s="346">
        <v>2</v>
      </c>
      <c r="G51" s="240"/>
      <c r="H51" s="144">
        <v>9.5000000000000001E-2</v>
      </c>
      <c r="I51" s="35">
        <f t="shared" si="0"/>
        <v>0</v>
      </c>
      <c r="J51" s="349">
        <f t="shared" si="1"/>
        <v>0</v>
      </c>
      <c r="K51" s="284"/>
      <c r="L51" s="239"/>
    </row>
    <row r="52" spans="1:12" s="51" customFormat="1" ht="15.75" customHeight="1" x14ac:dyDescent="0.25">
      <c r="A52" s="217">
        <v>41</v>
      </c>
      <c r="B52" s="218" t="s">
        <v>261</v>
      </c>
      <c r="C52" s="219" t="s">
        <v>13</v>
      </c>
      <c r="D52" s="65"/>
      <c r="E52" s="65"/>
      <c r="F52" s="346">
        <v>220</v>
      </c>
      <c r="G52" s="240"/>
      <c r="H52" s="144">
        <v>9.5000000000000001E-2</v>
      </c>
      <c r="I52" s="35">
        <f t="shared" si="0"/>
        <v>0</v>
      </c>
      <c r="J52" s="349">
        <f t="shared" si="1"/>
        <v>0</v>
      </c>
      <c r="K52" s="284"/>
      <c r="L52" s="239"/>
    </row>
    <row r="53" spans="1:12" s="51" customFormat="1" ht="15.75" customHeight="1" x14ac:dyDescent="0.25">
      <c r="A53" s="217">
        <v>42</v>
      </c>
      <c r="B53" s="218" t="s">
        <v>262</v>
      </c>
      <c r="C53" s="219" t="s">
        <v>13</v>
      </c>
      <c r="D53" s="65"/>
      <c r="E53" s="65"/>
      <c r="F53" s="346">
        <v>410</v>
      </c>
      <c r="G53" s="240"/>
      <c r="H53" s="144">
        <v>9.5000000000000001E-2</v>
      </c>
      <c r="I53" s="35">
        <f t="shared" si="0"/>
        <v>0</v>
      </c>
      <c r="J53" s="349">
        <f t="shared" si="1"/>
        <v>0</v>
      </c>
      <c r="K53" s="284"/>
      <c r="L53" s="239"/>
    </row>
    <row r="54" spans="1:12" s="51" customFormat="1" ht="15.75" customHeight="1" x14ac:dyDescent="0.25">
      <c r="A54" s="217">
        <v>43</v>
      </c>
      <c r="B54" s="218" t="s">
        <v>263</v>
      </c>
      <c r="C54" s="219" t="s">
        <v>13</v>
      </c>
      <c r="D54" s="65"/>
      <c r="E54" s="65"/>
      <c r="F54" s="346">
        <v>190</v>
      </c>
      <c r="G54" s="240"/>
      <c r="H54" s="144">
        <v>9.5000000000000001E-2</v>
      </c>
      <c r="I54" s="35">
        <f t="shared" si="0"/>
        <v>0</v>
      </c>
      <c r="J54" s="349">
        <f t="shared" si="1"/>
        <v>0</v>
      </c>
      <c r="K54" s="284"/>
      <c r="L54" s="239"/>
    </row>
    <row r="55" spans="1:12" s="51" customFormat="1" ht="15.75" customHeight="1" x14ac:dyDescent="0.25">
      <c r="A55" s="217">
        <v>44</v>
      </c>
      <c r="B55" s="218" t="s">
        <v>264</v>
      </c>
      <c r="C55" s="219" t="s">
        <v>13</v>
      </c>
      <c r="D55" s="65"/>
      <c r="E55" s="65"/>
      <c r="F55" s="346">
        <v>2</v>
      </c>
      <c r="G55" s="240"/>
      <c r="H55" s="144">
        <v>9.5000000000000001E-2</v>
      </c>
      <c r="I55" s="35">
        <f t="shared" si="0"/>
        <v>0</v>
      </c>
      <c r="J55" s="349">
        <f t="shared" si="1"/>
        <v>0</v>
      </c>
      <c r="K55" s="284"/>
      <c r="L55" s="239"/>
    </row>
    <row r="56" spans="1:12" s="51" customFormat="1" ht="15" x14ac:dyDescent="0.25">
      <c r="A56" s="217">
        <v>45</v>
      </c>
      <c r="B56" s="246" t="s">
        <v>265</v>
      </c>
      <c r="C56" s="221" t="s">
        <v>13</v>
      </c>
      <c r="D56" s="69"/>
      <c r="E56" s="69"/>
      <c r="F56" s="347">
        <v>4</v>
      </c>
      <c r="G56" s="240"/>
      <c r="H56" s="144">
        <v>9.5000000000000001E-2</v>
      </c>
      <c r="I56" s="35">
        <f t="shared" si="0"/>
        <v>0</v>
      </c>
      <c r="J56" s="349">
        <f t="shared" si="1"/>
        <v>0</v>
      </c>
      <c r="K56" s="284">
        <v>0.5</v>
      </c>
      <c r="L56" s="239"/>
    </row>
    <row r="57" spans="1:12" s="51" customFormat="1" ht="15.75" customHeight="1" x14ac:dyDescent="0.25">
      <c r="A57" s="217">
        <v>46</v>
      </c>
      <c r="B57" s="218" t="s">
        <v>266</v>
      </c>
      <c r="C57" s="219" t="s">
        <v>13</v>
      </c>
      <c r="D57" s="69"/>
      <c r="E57" s="69"/>
      <c r="F57" s="346">
        <v>40</v>
      </c>
      <c r="G57" s="240"/>
      <c r="H57" s="144">
        <v>9.5000000000000001E-2</v>
      </c>
      <c r="I57" s="35">
        <f t="shared" si="0"/>
        <v>0</v>
      </c>
      <c r="J57" s="349">
        <f t="shared" si="1"/>
        <v>0</v>
      </c>
      <c r="K57" s="284"/>
      <c r="L57" s="239"/>
    </row>
    <row r="58" spans="1:12" s="42" customFormat="1" ht="15.75" customHeight="1" x14ac:dyDescent="0.3">
      <c r="A58" s="217">
        <v>47</v>
      </c>
      <c r="B58" s="218" t="s">
        <v>267</v>
      </c>
      <c r="C58" s="219" t="s">
        <v>13</v>
      </c>
      <c r="D58" s="65"/>
      <c r="E58" s="65"/>
      <c r="F58" s="346">
        <v>40</v>
      </c>
      <c r="G58" s="240"/>
      <c r="H58" s="144">
        <v>9.5000000000000001E-2</v>
      </c>
      <c r="I58" s="35">
        <f t="shared" si="0"/>
        <v>0</v>
      </c>
      <c r="J58" s="349">
        <f t="shared" si="1"/>
        <v>0</v>
      </c>
      <c r="K58" s="284"/>
      <c r="L58" s="239"/>
    </row>
    <row r="59" spans="1:12" s="42" customFormat="1" ht="15.75" customHeight="1" x14ac:dyDescent="0.3">
      <c r="A59" s="217">
        <v>48</v>
      </c>
      <c r="B59" s="220" t="s">
        <v>268</v>
      </c>
      <c r="C59" s="219" t="s">
        <v>13</v>
      </c>
      <c r="D59" s="65"/>
      <c r="E59" s="65"/>
      <c r="F59" s="346">
        <v>1900</v>
      </c>
      <c r="G59" s="240"/>
      <c r="H59" s="144">
        <v>9.5000000000000001E-2</v>
      </c>
      <c r="I59" s="35">
        <f t="shared" si="0"/>
        <v>0</v>
      </c>
      <c r="J59" s="349">
        <f t="shared" si="1"/>
        <v>0</v>
      </c>
      <c r="K59" s="284"/>
      <c r="L59" s="239"/>
    </row>
    <row r="60" spans="1:12" s="42" customFormat="1" ht="15.75" customHeight="1" x14ac:dyDescent="0.3">
      <c r="A60" s="217">
        <v>49</v>
      </c>
      <c r="B60" s="220" t="s">
        <v>269</v>
      </c>
      <c r="C60" s="219" t="s">
        <v>13</v>
      </c>
      <c r="D60" s="65"/>
      <c r="E60" s="65"/>
      <c r="F60" s="346">
        <v>2800</v>
      </c>
      <c r="G60" s="240"/>
      <c r="H60" s="144">
        <v>9.5000000000000001E-2</v>
      </c>
      <c r="I60" s="35">
        <f t="shared" si="0"/>
        <v>0</v>
      </c>
      <c r="J60" s="349">
        <f t="shared" si="1"/>
        <v>0</v>
      </c>
      <c r="K60" s="284"/>
      <c r="L60" s="239"/>
    </row>
    <row r="61" spans="1:12" s="51" customFormat="1" ht="15.75" customHeight="1" x14ac:dyDescent="0.25">
      <c r="A61" s="217">
        <v>50</v>
      </c>
      <c r="B61" s="220" t="s">
        <v>270</v>
      </c>
      <c r="C61" s="219" t="s">
        <v>13</v>
      </c>
      <c r="D61" s="65"/>
      <c r="E61" s="65"/>
      <c r="F61" s="346">
        <v>10</v>
      </c>
      <c r="G61" s="240"/>
      <c r="H61" s="144">
        <v>9.5000000000000001E-2</v>
      </c>
      <c r="I61" s="35">
        <f t="shared" si="0"/>
        <v>0</v>
      </c>
      <c r="J61" s="349">
        <f t="shared" si="1"/>
        <v>0</v>
      </c>
      <c r="K61" s="284"/>
      <c r="L61" s="239"/>
    </row>
    <row r="62" spans="1:12" s="51" customFormat="1" ht="15.75" customHeight="1" x14ac:dyDescent="0.25">
      <c r="A62" s="217">
        <v>51</v>
      </c>
      <c r="B62" s="218" t="s">
        <v>271</v>
      </c>
      <c r="C62" s="219" t="s">
        <v>13</v>
      </c>
      <c r="D62" s="65"/>
      <c r="E62" s="65"/>
      <c r="F62" s="346">
        <v>310</v>
      </c>
      <c r="G62" s="240"/>
      <c r="H62" s="144">
        <v>9.5000000000000001E-2</v>
      </c>
      <c r="I62" s="35">
        <f t="shared" si="0"/>
        <v>0</v>
      </c>
      <c r="J62" s="349">
        <f t="shared" si="1"/>
        <v>0</v>
      </c>
      <c r="K62" s="284"/>
      <c r="L62" s="239"/>
    </row>
    <row r="63" spans="1:12" s="51" customFormat="1" ht="15.75" customHeight="1" x14ac:dyDescent="0.25">
      <c r="A63" s="217">
        <v>52</v>
      </c>
      <c r="B63" s="218" t="s">
        <v>272</v>
      </c>
      <c r="C63" s="219" t="s">
        <v>13</v>
      </c>
      <c r="D63" s="69"/>
      <c r="E63" s="69"/>
      <c r="F63" s="346">
        <v>10</v>
      </c>
      <c r="G63" s="240"/>
      <c r="H63" s="144">
        <v>9.5000000000000001E-2</v>
      </c>
      <c r="I63" s="35">
        <f t="shared" si="0"/>
        <v>0</v>
      </c>
      <c r="J63" s="349">
        <f t="shared" si="1"/>
        <v>0</v>
      </c>
      <c r="K63" s="284"/>
      <c r="L63" s="239"/>
    </row>
    <row r="64" spans="1:12" s="51" customFormat="1" ht="15.75" customHeight="1" x14ac:dyDescent="0.25">
      <c r="A64" s="217">
        <v>53</v>
      </c>
      <c r="B64" s="218" t="s">
        <v>273</v>
      </c>
      <c r="C64" s="219" t="s">
        <v>13</v>
      </c>
      <c r="D64" s="69"/>
      <c r="E64" s="69"/>
      <c r="F64" s="346">
        <v>10</v>
      </c>
      <c r="G64" s="240"/>
      <c r="H64" s="144">
        <v>9.5000000000000001E-2</v>
      </c>
      <c r="I64" s="35">
        <f t="shared" si="0"/>
        <v>0</v>
      </c>
      <c r="J64" s="349">
        <f t="shared" si="1"/>
        <v>0</v>
      </c>
      <c r="K64" s="284"/>
      <c r="L64" s="239"/>
    </row>
    <row r="65" spans="1:12" s="51" customFormat="1" ht="15.75" customHeight="1" x14ac:dyDescent="0.25">
      <c r="A65" s="217">
        <v>54</v>
      </c>
      <c r="B65" s="218" t="s">
        <v>274</v>
      </c>
      <c r="C65" s="219" t="s">
        <v>13</v>
      </c>
      <c r="D65" s="69"/>
      <c r="E65" s="69"/>
      <c r="F65" s="346">
        <v>10</v>
      </c>
      <c r="G65" s="240"/>
      <c r="H65" s="144">
        <v>9.5000000000000001E-2</v>
      </c>
      <c r="I65" s="35">
        <f t="shared" si="0"/>
        <v>0</v>
      </c>
      <c r="J65" s="349">
        <f t="shared" si="1"/>
        <v>0</v>
      </c>
      <c r="K65" s="284"/>
      <c r="L65" s="239"/>
    </row>
    <row r="66" spans="1:12" s="51" customFormat="1" ht="15.75" customHeight="1" x14ac:dyDescent="0.25">
      <c r="A66" s="217">
        <v>55</v>
      </c>
      <c r="B66" s="218" t="s">
        <v>1076</v>
      </c>
      <c r="C66" s="219" t="s">
        <v>13</v>
      </c>
      <c r="D66" s="69"/>
      <c r="E66" s="69"/>
      <c r="F66" s="346">
        <v>70</v>
      </c>
      <c r="G66" s="240"/>
      <c r="H66" s="144">
        <v>9.5000000000000001E-2</v>
      </c>
      <c r="I66" s="35">
        <f t="shared" si="0"/>
        <v>0</v>
      </c>
      <c r="J66" s="349">
        <f t="shared" si="1"/>
        <v>0</v>
      </c>
      <c r="K66" s="284"/>
      <c r="L66" s="239"/>
    </row>
    <row r="67" spans="1:12" s="51" customFormat="1" ht="15.75" customHeight="1" x14ac:dyDescent="0.25">
      <c r="A67" s="217">
        <v>56</v>
      </c>
      <c r="B67" s="218" t="s">
        <v>275</v>
      </c>
      <c r="C67" s="219" t="s">
        <v>13</v>
      </c>
      <c r="D67" s="65"/>
      <c r="E67" s="65"/>
      <c r="F67" s="346">
        <v>350</v>
      </c>
      <c r="G67" s="240"/>
      <c r="H67" s="144">
        <v>9.5000000000000001E-2</v>
      </c>
      <c r="I67" s="35">
        <f t="shared" si="0"/>
        <v>0</v>
      </c>
      <c r="J67" s="349">
        <f t="shared" si="1"/>
        <v>0</v>
      </c>
      <c r="K67" s="284"/>
      <c r="L67" s="239"/>
    </row>
    <row r="68" spans="1:12" s="51" customFormat="1" ht="15.75" customHeight="1" x14ac:dyDescent="0.25">
      <c r="A68" s="217">
        <v>57</v>
      </c>
      <c r="B68" s="218" t="s">
        <v>1077</v>
      </c>
      <c r="C68" s="219" t="s">
        <v>13</v>
      </c>
      <c r="D68" s="65"/>
      <c r="E68" s="65"/>
      <c r="F68" s="346">
        <v>440</v>
      </c>
      <c r="G68" s="240"/>
      <c r="H68" s="144">
        <v>9.5000000000000001E-2</v>
      </c>
      <c r="I68" s="35">
        <f t="shared" si="0"/>
        <v>0</v>
      </c>
      <c r="J68" s="349">
        <f t="shared" si="1"/>
        <v>0</v>
      </c>
      <c r="K68" s="284"/>
      <c r="L68" s="239"/>
    </row>
    <row r="69" spans="1:12" s="51" customFormat="1" ht="15.75" customHeight="1" x14ac:dyDescent="0.25">
      <c r="A69" s="217">
        <v>58</v>
      </c>
      <c r="B69" s="218" t="s">
        <v>276</v>
      </c>
      <c r="C69" s="219" t="s">
        <v>13</v>
      </c>
      <c r="D69" s="65"/>
      <c r="E69" s="65"/>
      <c r="F69" s="346">
        <v>310</v>
      </c>
      <c r="G69" s="240"/>
      <c r="H69" s="144">
        <v>9.5000000000000001E-2</v>
      </c>
      <c r="I69" s="35">
        <f t="shared" si="0"/>
        <v>0</v>
      </c>
      <c r="J69" s="349">
        <f t="shared" si="1"/>
        <v>0</v>
      </c>
      <c r="K69" s="284"/>
      <c r="L69" s="239"/>
    </row>
    <row r="70" spans="1:12" s="42" customFormat="1" ht="15.75" customHeight="1" x14ac:dyDescent="0.3">
      <c r="A70" s="217">
        <v>59</v>
      </c>
      <c r="B70" s="218" t="s">
        <v>277</v>
      </c>
      <c r="C70" s="219" t="s">
        <v>13</v>
      </c>
      <c r="D70" s="68"/>
      <c r="E70" s="68"/>
      <c r="F70" s="346">
        <v>2</v>
      </c>
      <c r="G70" s="240"/>
      <c r="H70" s="144">
        <v>9.5000000000000001E-2</v>
      </c>
      <c r="I70" s="35">
        <f t="shared" si="0"/>
        <v>0</v>
      </c>
      <c r="J70" s="349">
        <f t="shared" si="1"/>
        <v>0</v>
      </c>
      <c r="K70" s="284"/>
      <c r="L70" s="239"/>
    </row>
    <row r="71" spans="1:12" s="51" customFormat="1" ht="15.75" customHeight="1" x14ac:dyDescent="0.25">
      <c r="A71" s="217">
        <v>60</v>
      </c>
      <c r="B71" s="218" t="s">
        <v>278</v>
      </c>
      <c r="C71" s="219" t="s">
        <v>13</v>
      </c>
      <c r="D71" s="65"/>
      <c r="E71" s="65"/>
      <c r="F71" s="346">
        <v>180</v>
      </c>
      <c r="G71" s="240"/>
      <c r="H71" s="144">
        <v>9.5000000000000001E-2</v>
      </c>
      <c r="I71" s="35">
        <f t="shared" si="0"/>
        <v>0</v>
      </c>
      <c r="J71" s="349">
        <f t="shared" si="1"/>
        <v>0</v>
      </c>
      <c r="K71" s="284"/>
      <c r="L71" s="239"/>
    </row>
    <row r="72" spans="1:12" s="51" customFormat="1" ht="15.75" customHeight="1" x14ac:dyDescent="0.25">
      <c r="A72" s="217">
        <v>61</v>
      </c>
      <c r="B72" s="218" t="s">
        <v>279</v>
      </c>
      <c r="C72" s="219" t="s">
        <v>13</v>
      </c>
      <c r="D72" s="69"/>
      <c r="E72" s="69"/>
      <c r="F72" s="346">
        <v>40</v>
      </c>
      <c r="G72" s="240"/>
      <c r="H72" s="144">
        <v>9.5000000000000001E-2</v>
      </c>
      <c r="I72" s="35">
        <f t="shared" si="0"/>
        <v>0</v>
      </c>
      <c r="J72" s="349">
        <f t="shared" si="1"/>
        <v>0</v>
      </c>
      <c r="K72" s="284"/>
      <c r="L72" s="239"/>
    </row>
    <row r="73" spans="1:12" s="51" customFormat="1" ht="15.75" customHeight="1" x14ac:dyDescent="0.25">
      <c r="A73" s="217">
        <v>62</v>
      </c>
      <c r="B73" s="218" t="s">
        <v>280</v>
      </c>
      <c r="C73" s="219" t="s">
        <v>13</v>
      </c>
      <c r="D73" s="65"/>
      <c r="E73" s="65"/>
      <c r="F73" s="346">
        <v>210</v>
      </c>
      <c r="G73" s="240"/>
      <c r="H73" s="144">
        <v>9.5000000000000001E-2</v>
      </c>
      <c r="I73" s="35">
        <f t="shared" si="0"/>
        <v>0</v>
      </c>
      <c r="J73" s="349">
        <f t="shared" si="1"/>
        <v>0</v>
      </c>
      <c r="K73" s="284"/>
      <c r="L73" s="239"/>
    </row>
    <row r="74" spans="1:12" s="51" customFormat="1" ht="15.75" customHeight="1" x14ac:dyDescent="0.25">
      <c r="A74" s="217">
        <v>63</v>
      </c>
      <c r="B74" s="218" t="s">
        <v>281</v>
      </c>
      <c r="C74" s="219" t="s">
        <v>13</v>
      </c>
      <c r="D74" s="65"/>
      <c r="E74" s="65"/>
      <c r="F74" s="346">
        <v>2</v>
      </c>
      <c r="G74" s="240"/>
      <c r="H74" s="144">
        <v>9.5000000000000001E-2</v>
      </c>
      <c r="I74" s="35">
        <f t="shared" si="0"/>
        <v>0</v>
      </c>
      <c r="J74" s="349">
        <f t="shared" si="1"/>
        <v>0</v>
      </c>
      <c r="K74" s="284"/>
      <c r="L74" s="239"/>
    </row>
    <row r="75" spans="1:12" s="51" customFormat="1" ht="15.75" customHeight="1" x14ac:dyDescent="0.25">
      <c r="A75" s="217">
        <v>64</v>
      </c>
      <c r="B75" s="218" t="s">
        <v>282</v>
      </c>
      <c r="C75" s="219" t="s">
        <v>13</v>
      </c>
      <c r="D75" s="65"/>
      <c r="E75" s="65"/>
      <c r="F75" s="346">
        <v>20</v>
      </c>
      <c r="G75" s="240"/>
      <c r="H75" s="144">
        <v>9.5000000000000001E-2</v>
      </c>
      <c r="I75" s="35">
        <f t="shared" si="0"/>
        <v>0</v>
      </c>
      <c r="J75" s="349">
        <f t="shared" si="1"/>
        <v>0</v>
      </c>
      <c r="K75" s="284"/>
      <c r="L75" s="239"/>
    </row>
    <row r="76" spans="1:12" s="51" customFormat="1" ht="15.75" customHeight="1" x14ac:dyDescent="0.25">
      <c r="A76" s="217">
        <v>65</v>
      </c>
      <c r="B76" s="218" t="s">
        <v>283</v>
      </c>
      <c r="C76" s="219" t="s">
        <v>13</v>
      </c>
      <c r="D76" s="65"/>
      <c r="E76" s="65"/>
      <c r="F76" s="346">
        <v>240</v>
      </c>
      <c r="G76" s="240"/>
      <c r="H76" s="144">
        <v>9.5000000000000001E-2</v>
      </c>
      <c r="I76" s="35">
        <f t="shared" si="0"/>
        <v>0</v>
      </c>
      <c r="J76" s="349">
        <f t="shared" si="1"/>
        <v>0</v>
      </c>
      <c r="K76" s="284"/>
      <c r="L76" s="239"/>
    </row>
    <row r="77" spans="1:12" s="51" customFormat="1" ht="15.75" customHeight="1" x14ac:dyDescent="0.25">
      <c r="A77" s="217">
        <v>66</v>
      </c>
      <c r="B77" s="218" t="s">
        <v>284</v>
      </c>
      <c r="C77" s="219" t="s">
        <v>13</v>
      </c>
      <c r="D77" s="65"/>
      <c r="E77" s="65"/>
      <c r="F77" s="346">
        <v>2</v>
      </c>
      <c r="G77" s="240"/>
      <c r="H77" s="144">
        <v>9.5000000000000001E-2</v>
      </c>
      <c r="I77" s="35">
        <f t="shared" ref="I77:I125" si="2">G77*(1+H77)</f>
        <v>0</v>
      </c>
      <c r="J77" s="349">
        <f t="shared" ref="J77:J131" si="3">F77*I77</f>
        <v>0</v>
      </c>
      <c r="K77" s="284"/>
      <c r="L77" s="239"/>
    </row>
    <row r="78" spans="1:12" s="51" customFormat="1" ht="15.75" customHeight="1" x14ac:dyDescent="0.25">
      <c r="A78" s="217">
        <v>67</v>
      </c>
      <c r="B78" s="218" t="s">
        <v>285</v>
      </c>
      <c r="C78" s="219" t="s">
        <v>13</v>
      </c>
      <c r="D78" s="65"/>
      <c r="E78" s="65"/>
      <c r="F78" s="346">
        <v>80</v>
      </c>
      <c r="G78" s="240"/>
      <c r="H78" s="144">
        <v>9.5000000000000001E-2</v>
      </c>
      <c r="I78" s="35">
        <f t="shared" si="2"/>
        <v>0</v>
      </c>
      <c r="J78" s="349">
        <f t="shared" si="3"/>
        <v>0</v>
      </c>
      <c r="K78" s="284"/>
      <c r="L78" s="239"/>
    </row>
    <row r="79" spans="1:12" s="42" customFormat="1" ht="15.75" customHeight="1" x14ac:dyDescent="0.3">
      <c r="A79" s="217">
        <v>68</v>
      </c>
      <c r="B79" s="220" t="s">
        <v>286</v>
      </c>
      <c r="C79" s="219" t="s">
        <v>13</v>
      </c>
      <c r="D79" s="68"/>
      <c r="E79" s="68"/>
      <c r="F79" s="346">
        <v>60</v>
      </c>
      <c r="G79" s="240"/>
      <c r="H79" s="144">
        <v>9.5000000000000001E-2</v>
      </c>
      <c r="I79" s="35">
        <f t="shared" si="2"/>
        <v>0</v>
      </c>
      <c r="J79" s="349">
        <f t="shared" si="3"/>
        <v>0</v>
      </c>
      <c r="K79" s="284"/>
      <c r="L79" s="239"/>
    </row>
    <row r="80" spans="1:12" s="51" customFormat="1" ht="15.75" customHeight="1" x14ac:dyDescent="0.25">
      <c r="A80" s="217">
        <v>69</v>
      </c>
      <c r="B80" s="218" t="s">
        <v>287</v>
      </c>
      <c r="C80" s="219" t="s">
        <v>13</v>
      </c>
      <c r="D80" s="65"/>
      <c r="E80" s="65"/>
      <c r="F80" s="346">
        <v>20</v>
      </c>
      <c r="G80" s="240"/>
      <c r="H80" s="144">
        <v>9.5000000000000001E-2</v>
      </c>
      <c r="I80" s="35">
        <f t="shared" si="2"/>
        <v>0</v>
      </c>
      <c r="J80" s="349">
        <f t="shared" si="3"/>
        <v>0</v>
      </c>
      <c r="K80" s="284"/>
      <c r="L80" s="239"/>
    </row>
    <row r="81" spans="1:12" s="51" customFormat="1" ht="15.75" customHeight="1" x14ac:dyDescent="0.25">
      <c r="A81" s="217">
        <v>70</v>
      </c>
      <c r="B81" s="218" t="s">
        <v>288</v>
      </c>
      <c r="C81" s="219" t="s">
        <v>13</v>
      </c>
      <c r="D81" s="65"/>
      <c r="E81" s="65"/>
      <c r="F81" s="346">
        <v>160</v>
      </c>
      <c r="G81" s="240"/>
      <c r="H81" s="144">
        <v>9.5000000000000001E-2</v>
      </c>
      <c r="I81" s="35">
        <f t="shared" si="2"/>
        <v>0</v>
      </c>
      <c r="J81" s="349">
        <f t="shared" si="3"/>
        <v>0</v>
      </c>
      <c r="K81" s="284"/>
      <c r="L81" s="239"/>
    </row>
    <row r="82" spans="1:12" s="51" customFormat="1" ht="15.75" customHeight="1" x14ac:dyDescent="0.25">
      <c r="A82" s="217">
        <v>71</v>
      </c>
      <c r="B82" s="218" t="s">
        <v>289</v>
      </c>
      <c r="C82" s="219" t="s">
        <v>13</v>
      </c>
      <c r="D82" s="65"/>
      <c r="E82" s="65"/>
      <c r="F82" s="346">
        <v>90</v>
      </c>
      <c r="G82" s="240"/>
      <c r="H82" s="144">
        <v>9.5000000000000001E-2</v>
      </c>
      <c r="I82" s="35">
        <f t="shared" si="2"/>
        <v>0</v>
      </c>
      <c r="J82" s="349">
        <f t="shared" si="3"/>
        <v>0</v>
      </c>
      <c r="K82" s="284"/>
      <c r="L82" s="239"/>
    </row>
    <row r="83" spans="1:12" s="51" customFormat="1" ht="15.75" customHeight="1" x14ac:dyDescent="0.25">
      <c r="A83" s="217">
        <v>72</v>
      </c>
      <c r="B83" s="218" t="s">
        <v>290</v>
      </c>
      <c r="C83" s="219" t="s">
        <v>13</v>
      </c>
      <c r="D83" s="65"/>
      <c r="E83" s="65"/>
      <c r="F83" s="346">
        <v>10</v>
      </c>
      <c r="G83" s="240"/>
      <c r="H83" s="144">
        <v>9.5000000000000001E-2</v>
      </c>
      <c r="I83" s="35">
        <f t="shared" si="2"/>
        <v>0</v>
      </c>
      <c r="J83" s="349">
        <f t="shared" si="3"/>
        <v>0</v>
      </c>
      <c r="K83" s="284"/>
      <c r="L83" s="239"/>
    </row>
    <row r="84" spans="1:12" s="51" customFormat="1" ht="15.75" customHeight="1" x14ac:dyDescent="0.25">
      <c r="A84" s="217">
        <v>73</v>
      </c>
      <c r="B84" s="218" t="s">
        <v>291</v>
      </c>
      <c r="C84" s="219" t="s">
        <v>13</v>
      </c>
      <c r="D84" s="65"/>
      <c r="E84" s="65"/>
      <c r="F84" s="346">
        <v>50</v>
      </c>
      <c r="G84" s="240"/>
      <c r="H84" s="144">
        <v>9.5000000000000001E-2</v>
      </c>
      <c r="I84" s="35">
        <f t="shared" si="2"/>
        <v>0</v>
      </c>
      <c r="J84" s="349">
        <f t="shared" si="3"/>
        <v>0</v>
      </c>
      <c r="K84" s="284"/>
      <c r="L84" s="239"/>
    </row>
    <row r="85" spans="1:12" s="51" customFormat="1" ht="15.75" customHeight="1" x14ac:dyDescent="0.25">
      <c r="A85" s="217">
        <v>74</v>
      </c>
      <c r="B85" s="218" t="s">
        <v>292</v>
      </c>
      <c r="C85" s="219" t="s">
        <v>13</v>
      </c>
      <c r="D85" s="65"/>
      <c r="E85" s="65"/>
      <c r="F85" s="346">
        <v>50</v>
      </c>
      <c r="G85" s="240"/>
      <c r="H85" s="144">
        <v>9.5000000000000001E-2</v>
      </c>
      <c r="I85" s="35">
        <f t="shared" si="2"/>
        <v>0</v>
      </c>
      <c r="J85" s="349">
        <f t="shared" si="3"/>
        <v>0</v>
      </c>
      <c r="K85" s="284"/>
      <c r="L85" s="239"/>
    </row>
    <row r="86" spans="1:12" s="42" customFormat="1" ht="15.75" customHeight="1" x14ac:dyDescent="0.3">
      <c r="A86" s="217">
        <v>75</v>
      </c>
      <c r="B86" s="218" t="s">
        <v>293</v>
      </c>
      <c r="C86" s="219" t="s">
        <v>13</v>
      </c>
      <c r="D86" s="68"/>
      <c r="E86" s="68"/>
      <c r="F86" s="346">
        <v>200</v>
      </c>
      <c r="G86" s="240"/>
      <c r="H86" s="144">
        <v>9.5000000000000001E-2</v>
      </c>
      <c r="I86" s="35">
        <f t="shared" si="2"/>
        <v>0</v>
      </c>
      <c r="J86" s="349">
        <f t="shared" si="3"/>
        <v>0</v>
      </c>
      <c r="K86" s="284"/>
      <c r="L86" s="239"/>
    </row>
    <row r="87" spans="1:12" s="51" customFormat="1" ht="15.75" customHeight="1" x14ac:dyDescent="0.25">
      <c r="A87" s="217">
        <v>76</v>
      </c>
      <c r="B87" s="220" t="s">
        <v>294</v>
      </c>
      <c r="C87" s="219" t="s">
        <v>13</v>
      </c>
      <c r="D87" s="65"/>
      <c r="E87" s="65"/>
      <c r="F87" s="346">
        <v>130</v>
      </c>
      <c r="G87" s="240"/>
      <c r="H87" s="144">
        <v>9.5000000000000001E-2</v>
      </c>
      <c r="I87" s="35">
        <f t="shared" si="2"/>
        <v>0</v>
      </c>
      <c r="J87" s="349">
        <f t="shared" si="3"/>
        <v>0</v>
      </c>
      <c r="K87" s="284"/>
      <c r="L87" s="239"/>
    </row>
    <row r="88" spans="1:12" s="42" customFormat="1" ht="15.75" customHeight="1" x14ac:dyDescent="0.3">
      <c r="A88" s="217">
        <v>77</v>
      </c>
      <c r="B88" s="218" t="s">
        <v>295</v>
      </c>
      <c r="C88" s="219" t="s">
        <v>13</v>
      </c>
      <c r="D88" s="68"/>
      <c r="E88" s="68"/>
      <c r="F88" s="346">
        <v>5</v>
      </c>
      <c r="G88" s="240"/>
      <c r="H88" s="144">
        <v>9.5000000000000001E-2</v>
      </c>
      <c r="I88" s="35">
        <f t="shared" si="2"/>
        <v>0</v>
      </c>
      <c r="J88" s="349">
        <f t="shared" si="3"/>
        <v>0</v>
      </c>
      <c r="K88" s="284"/>
      <c r="L88" s="239"/>
    </row>
    <row r="89" spans="1:12" s="42" customFormat="1" ht="15.75" customHeight="1" x14ac:dyDescent="0.3">
      <c r="A89" s="217">
        <v>78</v>
      </c>
      <c r="B89" s="218" t="s">
        <v>296</v>
      </c>
      <c r="C89" s="219" t="s">
        <v>13</v>
      </c>
      <c r="D89" s="68"/>
      <c r="E89" s="68"/>
      <c r="F89" s="346">
        <v>5</v>
      </c>
      <c r="G89" s="240"/>
      <c r="H89" s="144">
        <v>9.5000000000000001E-2</v>
      </c>
      <c r="I89" s="35">
        <f t="shared" si="2"/>
        <v>0</v>
      </c>
      <c r="J89" s="349">
        <f t="shared" si="3"/>
        <v>0</v>
      </c>
      <c r="K89" s="284"/>
      <c r="L89" s="239"/>
    </row>
    <row r="90" spans="1:12" s="51" customFormat="1" ht="15.75" customHeight="1" x14ac:dyDescent="0.25">
      <c r="A90" s="217">
        <v>79</v>
      </c>
      <c r="B90" s="218" t="s">
        <v>297</v>
      </c>
      <c r="C90" s="219" t="s">
        <v>13</v>
      </c>
      <c r="D90" s="65"/>
      <c r="E90" s="65"/>
      <c r="F90" s="346">
        <v>15</v>
      </c>
      <c r="G90" s="240"/>
      <c r="H90" s="144">
        <v>9.5000000000000001E-2</v>
      </c>
      <c r="I90" s="35">
        <f t="shared" si="2"/>
        <v>0</v>
      </c>
      <c r="J90" s="349">
        <f t="shared" si="3"/>
        <v>0</v>
      </c>
      <c r="K90" s="284"/>
      <c r="L90" s="239"/>
    </row>
    <row r="91" spans="1:12" s="51" customFormat="1" ht="15.75" customHeight="1" x14ac:dyDescent="0.25">
      <c r="A91" s="217">
        <v>80</v>
      </c>
      <c r="B91" s="218" t="s">
        <v>298</v>
      </c>
      <c r="C91" s="219" t="s">
        <v>13</v>
      </c>
      <c r="D91" s="65"/>
      <c r="E91" s="65"/>
      <c r="F91" s="346">
        <v>40</v>
      </c>
      <c r="G91" s="240"/>
      <c r="H91" s="144">
        <v>9.5000000000000001E-2</v>
      </c>
      <c r="I91" s="35">
        <f t="shared" si="2"/>
        <v>0</v>
      </c>
      <c r="J91" s="349">
        <f t="shared" si="3"/>
        <v>0</v>
      </c>
      <c r="K91" s="284"/>
      <c r="L91" s="239"/>
    </row>
    <row r="92" spans="1:12" s="51" customFormat="1" ht="15.75" customHeight="1" x14ac:dyDescent="0.25">
      <c r="A92" s="217">
        <v>81</v>
      </c>
      <c r="B92" s="218" t="s">
        <v>299</v>
      </c>
      <c r="C92" s="219" t="s">
        <v>13</v>
      </c>
      <c r="D92" s="65"/>
      <c r="E92" s="65"/>
      <c r="F92" s="346">
        <v>600</v>
      </c>
      <c r="G92" s="240"/>
      <c r="H92" s="144">
        <v>9.5000000000000001E-2</v>
      </c>
      <c r="I92" s="35">
        <f t="shared" si="2"/>
        <v>0</v>
      </c>
      <c r="J92" s="349">
        <f t="shared" si="3"/>
        <v>0</v>
      </c>
      <c r="K92" s="284"/>
      <c r="L92" s="239"/>
    </row>
    <row r="93" spans="1:12" s="51" customFormat="1" ht="15.75" customHeight="1" x14ac:dyDescent="0.25">
      <c r="A93" s="217">
        <v>82</v>
      </c>
      <c r="B93" s="218" t="s">
        <v>300</v>
      </c>
      <c r="C93" s="219" t="s">
        <v>13</v>
      </c>
      <c r="D93" s="65"/>
      <c r="E93" s="65"/>
      <c r="F93" s="346">
        <v>20</v>
      </c>
      <c r="G93" s="240"/>
      <c r="H93" s="144">
        <v>9.5000000000000001E-2</v>
      </c>
      <c r="I93" s="35">
        <f t="shared" si="2"/>
        <v>0</v>
      </c>
      <c r="J93" s="349">
        <f t="shared" si="3"/>
        <v>0</v>
      </c>
      <c r="K93" s="284"/>
      <c r="L93" s="239"/>
    </row>
    <row r="94" spans="1:12" s="51" customFormat="1" ht="15.75" customHeight="1" x14ac:dyDescent="0.25">
      <c r="A94" s="217">
        <v>83</v>
      </c>
      <c r="B94" s="218" t="s">
        <v>301</v>
      </c>
      <c r="C94" s="219" t="s">
        <v>13</v>
      </c>
      <c r="D94" s="65"/>
      <c r="E94" s="65"/>
      <c r="F94" s="346">
        <v>70</v>
      </c>
      <c r="G94" s="240"/>
      <c r="H94" s="144">
        <v>9.5000000000000001E-2</v>
      </c>
      <c r="I94" s="35">
        <f t="shared" si="2"/>
        <v>0</v>
      </c>
      <c r="J94" s="349">
        <f t="shared" si="3"/>
        <v>0</v>
      </c>
      <c r="K94" s="284"/>
      <c r="L94" s="239"/>
    </row>
    <row r="95" spans="1:12" s="51" customFormat="1" ht="15.75" customHeight="1" x14ac:dyDescent="0.25">
      <c r="A95" s="217">
        <v>84</v>
      </c>
      <c r="B95" s="218" t="s">
        <v>302</v>
      </c>
      <c r="C95" s="219" t="s">
        <v>13</v>
      </c>
      <c r="D95" s="65"/>
      <c r="E95" s="65"/>
      <c r="F95" s="346">
        <v>40</v>
      </c>
      <c r="G95" s="240"/>
      <c r="H95" s="144">
        <v>9.5000000000000001E-2</v>
      </c>
      <c r="I95" s="35">
        <f t="shared" si="2"/>
        <v>0</v>
      </c>
      <c r="J95" s="349">
        <f t="shared" si="3"/>
        <v>0</v>
      </c>
      <c r="K95" s="284"/>
      <c r="L95" s="239"/>
    </row>
    <row r="96" spans="1:12" s="51" customFormat="1" ht="15.75" customHeight="1" x14ac:dyDescent="0.25">
      <c r="A96" s="217">
        <v>85</v>
      </c>
      <c r="B96" s="218" t="s">
        <v>303</v>
      </c>
      <c r="C96" s="219" t="s">
        <v>13</v>
      </c>
      <c r="D96" s="65"/>
      <c r="E96" s="65"/>
      <c r="F96" s="346">
        <v>20</v>
      </c>
      <c r="G96" s="240"/>
      <c r="H96" s="144">
        <v>9.5000000000000001E-2</v>
      </c>
      <c r="I96" s="35">
        <f t="shared" si="2"/>
        <v>0</v>
      </c>
      <c r="J96" s="349">
        <f t="shared" si="3"/>
        <v>0</v>
      </c>
      <c r="K96" s="284"/>
      <c r="L96" s="239"/>
    </row>
    <row r="97" spans="1:12" s="51" customFormat="1" ht="15.75" customHeight="1" x14ac:dyDescent="0.25">
      <c r="A97" s="217">
        <v>86</v>
      </c>
      <c r="B97" s="218" t="s">
        <v>304</v>
      </c>
      <c r="C97" s="219" t="s">
        <v>13</v>
      </c>
      <c r="D97" s="65"/>
      <c r="E97" s="65"/>
      <c r="F97" s="346">
        <v>2</v>
      </c>
      <c r="G97" s="240"/>
      <c r="H97" s="144">
        <v>9.5000000000000001E-2</v>
      </c>
      <c r="I97" s="35">
        <f t="shared" si="2"/>
        <v>0</v>
      </c>
      <c r="J97" s="349">
        <f t="shared" si="3"/>
        <v>0</v>
      </c>
      <c r="K97" s="284"/>
      <c r="L97" s="239"/>
    </row>
    <row r="98" spans="1:12" s="51" customFormat="1" ht="15.75" customHeight="1" x14ac:dyDescent="0.25">
      <c r="A98" s="217">
        <v>87</v>
      </c>
      <c r="B98" s="218" t="s">
        <v>305</v>
      </c>
      <c r="C98" s="219" t="s">
        <v>13</v>
      </c>
      <c r="D98" s="65"/>
      <c r="E98" s="65"/>
      <c r="F98" s="346">
        <v>20</v>
      </c>
      <c r="G98" s="240"/>
      <c r="H98" s="144">
        <v>9.5000000000000001E-2</v>
      </c>
      <c r="I98" s="35">
        <f t="shared" si="2"/>
        <v>0</v>
      </c>
      <c r="J98" s="349">
        <f t="shared" si="3"/>
        <v>0</v>
      </c>
      <c r="K98" s="284"/>
      <c r="L98" s="239"/>
    </row>
    <row r="99" spans="1:12" s="51" customFormat="1" ht="15.75" customHeight="1" x14ac:dyDescent="0.25">
      <c r="A99" s="217">
        <v>88</v>
      </c>
      <c r="B99" s="218" t="s">
        <v>306</v>
      </c>
      <c r="C99" s="219" t="s">
        <v>13</v>
      </c>
      <c r="D99" s="65"/>
      <c r="E99" s="65"/>
      <c r="F99" s="346">
        <v>10</v>
      </c>
      <c r="G99" s="240"/>
      <c r="H99" s="144">
        <v>9.5000000000000001E-2</v>
      </c>
      <c r="I99" s="35">
        <f t="shared" si="2"/>
        <v>0</v>
      </c>
      <c r="J99" s="349">
        <f t="shared" si="3"/>
        <v>0</v>
      </c>
      <c r="K99" s="284"/>
      <c r="L99" s="239"/>
    </row>
    <row r="100" spans="1:12" s="51" customFormat="1" ht="15.75" customHeight="1" x14ac:dyDescent="0.25">
      <c r="A100" s="217">
        <v>89</v>
      </c>
      <c r="B100" s="246" t="s">
        <v>307</v>
      </c>
      <c r="C100" s="221" t="s">
        <v>13</v>
      </c>
      <c r="D100" s="70"/>
      <c r="E100" s="70"/>
      <c r="F100" s="347">
        <v>80</v>
      </c>
      <c r="G100" s="240"/>
      <c r="H100" s="144">
        <v>9.5000000000000001E-2</v>
      </c>
      <c r="I100" s="35">
        <f t="shared" si="2"/>
        <v>0</v>
      </c>
      <c r="J100" s="349">
        <f t="shared" si="3"/>
        <v>0</v>
      </c>
      <c r="K100" s="284">
        <v>10</v>
      </c>
      <c r="L100" s="239"/>
    </row>
    <row r="101" spans="1:12" s="51" customFormat="1" ht="15.75" customHeight="1" x14ac:dyDescent="0.25">
      <c r="A101" s="217">
        <v>90</v>
      </c>
      <c r="B101" s="218" t="s">
        <v>308</v>
      </c>
      <c r="C101" s="219" t="s">
        <v>13</v>
      </c>
      <c r="D101" s="70"/>
      <c r="E101" s="70"/>
      <c r="F101" s="346">
        <v>2</v>
      </c>
      <c r="G101" s="240"/>
      <c r="H101" s="144">
        <v>9.5000000000000001E-2</v>
      </c>
      <c r="I101" s="35">
        <f t="shared" si="2"/>
        <v>0</v>
      </c>
      <c r="J101" s="349">
        <f t="shared" si="3"/>
        <v>0</v>
      </c>
      <c r="K101" s="284"/>
      <c r="L101" s="239"/>
    </row>
    <row r="102" spans="1:12" s="51" customFormat="1" ht="15.75" customHeight="1" x14ac:dyDescent="0.25">
      <c r="A102" s="217">
        <v>91</v>
      </c>
      <c r="B102" s="218" t="s">
        <v>309</v>
      </c>
      <c r="C102" s="219" t="s">
        <v>13</v>
      </c>
      <c r="D102" s="65"/>
      <c r="E102" s="65"/>
      <c r="F102" s="346">
        <v>40</v>
      </c>
      <c r="G102" s="240"/>
      <c r="H102" s="144">
        <v>9.5000000000000001E-2</v>
      </c>
      <c r="I102" s="35">
        <f t="shared" si="2"/>
        <v>0</v>
      </c>
      <c r="J102" s="349">
        <f t="shared" si="3"/>
        <v>0</v>
      </c>
      <c r="K102" s="284"/>
      <c r="L102" s="239"/>
    </row>
    <row r="103" spans="1:12" s="51" customFormat="1" ht="15.75" customHeight="1" x14ac:dyDescent="0.25">
      <c r="A103" s="217">
        <v>92</v>
      </c>
      <c r="B103" s="246" t="s">
        <v>310</v>
      </c>
      <c r="C103" s="221" t="s">
        <v>13</v>
      </c>
      <c r="D103" s="69"/>
      <c r="E103" s="69"/>
      <c r="F103" s="347">
        <v>10</v>
      </c>
      <c r="G103" s="240"/>
      <c r="H103" s="144">
        <v>9.5000000000000001E-2</v>
      </c>
      <c r="I103" s="35">
        <f t="shared" si="2"/>
        <v>0</v>
      </c>
      <c r="J103" s="349">
        <f t="shared" si="3"/>
        <v>0</v>
      </c>
      <c r="K103" s="284">
        <v>0.5</v>
      </c>
      <c r="L103" s="239"/>
    </row>
    <row r="104" spans="1:12" s="51" customFormat="1" ht="15.75" customHeight="1" x14ac:dyDescent="0.25">
      <c r="A104" s="217">
        <v>93</v>
      </c>
      <c r="B104" s="218" t="s">
        <v>311</v>
      </c>
      <c r="C104" s="219" t="s">
        <v>13</v>
      </c>
      <c r="D104" s="69"/>
      <c r="E104" s="69"/>
      <c r="F104" s="346">
        <v>50</v>
      </c>
      <c r="G104" s="240"/>
      <c r="H104" s="144">
        <v>9.5000000000000001E-2</v>
      </c>
      <c r="I104" s="35">
        <f t="shared" si="2"/>
        <v>0</v>
      </c>
      <c r="J104" s="349">
        <f t="shared" si="3"/>
        <v>0</v>
      </c>
      <c r="K104" s="284"/>
      <c r="L104" s="239"/>
    </row>
    <row r="105" spans="1:12" s="51" customFormat="1" ht="15.75" customHeight="1" x14ac:dyDescent="0.25">
      <c r="A105" s="217">
        <v>94</v>
      </c>
      <c r="B105" s="218" t="s">
        <v>312</v>
      </c>
      <c r="C105" s="219" t="s">
        <v>13</v>
      </c>
      <c r="D105" s="69"/>
      <c r="E105" s="69"/>
      <c r="F105" s="346">
        <v>5</v>
      </c>
      <c r="G105" s="240"/>
      <c r="H105" s="144">
        <v>9.5000000000000001E-2</v>
      </c>
      <c r="I105" s="35">
        <f t="shared" si="2"/>
        <v>0</v>
      </c>
      <c r="J105" s="349">
        <f t="shared" si="3"/>
        <v>0</v>
      </c>
      <c r="K105" s="284"/>
      <c r="L105" s="239"/>
    </row>
    <row r="106" spans="1:12" s="51" customFormat="1" ht="15.75" customHeight="1" x14ac:dyDescent="0.25">
      <c r="A106" s="217">
        <v>95</v>
      </c>
      <c r="B106" s="246" t="s">
        <v>313</v>
      </c>
      <c r="C106" s="221" t="s">
        <v>13</v>
      </c>
      <c r="D106" s="69"/>
      <c r="E106" s="69"/>
      <c r="F106" s="347">
        <v>20</v>
      </c>
      <c r="G106" s="240"/>
      <c r="H106" s="144">
        <v>9.5000000000000001E-2</v>
      </c>
      <c r="I106" s="35">
        <f t="shared" si="2"/>
        <v>0</v>
      </c>
      <c r="J106" s="349">
        <f t="shared" si="3"/>
        <v>0</v>
      </c>
      <c r="K106" s="284">
        <v>0.5</v>
      </c>
      <c r="L106" s="239"/>
    </row>
    <row r="107" spans="1:12" s="51" customFormat="1" ht="15.75" customHeight="1" x14ac:dyDescent="0.25">
      <c r="A107" s="217">
        <v>96</v>
      </c>
      <c r="B107" s="218" t="s">
        <v>314</v>
      </c>
      <c r="C107" s="219" t="s">
        <v>13</v>
      </c>
      <c r="D107" s="69"/>
      <c r="E107" s="69"/>
      <c r="F107" s="346">
        <v>40</v>
      </c>
      <c r="G107" s="240"/>
      <c r="H107" s="144">
        <v>9.5000000000000001E-2</v>
      </c>
      <c r="I107" s="35">
        <f t="shared" si="2"/>
        <v>0</v>
      </c>
      <c r="J107" s="349">
        <f t="shared" si="3"/>
        <v>0</v>
      </c>
      <c r="K107" s="284"/>
      <c r="L107" s="239"/>
    </row>
    <row r="108" spans="1:12" s="51" customFormat="1" ht="15.75" customHeight="1" x14ac:dyDescent="0.25">
      <c r="A108" s="217">
        <v>97</v>
      </c>
      <c r="B108" s="218" t="s">
        <v>315</v>
      </c>
      <c r="C108" s="219" t="s">
        <v>13</v>
      </c>
      <c r="D108" s="65"/>
      <c r="E108" s="65"/>
      <c r="F108" s="346">
        <v>60</v>
      </c>
      <c r="G108" s="240"/>
      <c r="H108" s="144">
        <v>9.5000000000000001E-2</v>
      </c>
      <c r="I108" s="35">
        <f t="shared" si="2"/>
        <v>0</v>
      </c>
      <c r="J108" s="349">
        <f t="shared" si="3"/>
        <v>0</v>
      </c>
      <c r="K108" s="284"/>
      <c r="L108" s="239"/>
    </row>
    <row r="109" spans="1:12" s="51" customFormat="1" ht="15.75" customHeight="1" x14ac:dyDescent="0.25">
      <c r="A109" s="217">
        <v>98</v>
      </c>
      <c r="B109" s="218" t="s">
        <v>316</v>
      </c>
      <c r="C109" s="219" t="s">
        <v>13</v>
      </c>
      <c r="D109" s="65"/>
      <c r="E109" s="65"/>
      <c r="F109" s="346">
        <v>50</v>
      </c>
      <c r="G109" s="240"/>
      <c r="H109" s="144">
        <v>9.5000000000000001E-2</v>
      </c>
      <c r="I109" s="35">
        <f t="shared" si="2"/>
        <v>0</v>
      </c>
      <c r="J109" s="349">
        <f t="shared" si="3"/>
        <v>0</v>
      </c>
      <c r="K109" s="284"/>
      <c r="L109" s="239"/>
    </row>
    <row r="110" spans="1:12" s="51" customFormat="1" ht="15.75" customHeight="1" x14ac:dyDescent="0.25">
      <c r="A110" s="217">
        <v>99</v>
      </c>
      <c r="B110" s="218" t="s">
        <v>317</v>
      </c>
      <c r="C110" s="219" t="s">
        <v>13</v>
      </c>
      <c r="D110" s="65"/>
      <c r="E110" s="65"/>
      <c r="F110" s="346">
        <v>300</v>
      </c>
      <c r="G110" s="240"/>
      <c r="H110" s="144">
        <v>9.5000000000000001E-2</v>
      </c>
      <c r="I110" s="35">
        <f t="shared" si="2"/>
        <v>0</v>
      </c>
      <c r="J110" s="349">
        <f t="shared" si="3"/>
        <v>0</v>
      </c>
      <c r="K110" s="284"/>
      <c r="L110" s="239"/>
    </row>
    <row r="111" spans="1:12" s="51" customFormat="1" ht="15.75" customHeight="1" x14ac:dyDescent="0.25">
      <c r="A111" s="217">
        <v>100</v>
      </c>
      <c r="B111" s="218" t="s">
        <v>318</v>
      </c>
      <c r="C111" s="219" t="s">
        <v>13</v>
      </c>
      <c r="D111" s="65"/>
      <c r="E111" s="65"/>
      <c r="F111" s="346">
        <v>80</v>
      </c>
      <c r="G111" s="240"/>
      <c r="H111" s="144">
        <v>9.5000000000000001E-2</v>
      </c>
      <c r="I111" s="35">
        <f t="shared" si="2"/>
        <v>0</v>
      </c>
      <c r="J111" s="349">
        <f t="shared" si="3"/>
        <v>0</v>
      </c>
      <c r="K111" s="284"/>
      <c r="L111" s="239"/>
    </row>
    <row r="112" spans="1:12" s="51" customFormat="1" ht="15.75" customHeight="1" x14ac:dyDescent="0.25">
      <c r="A112" s="217">
        <v>101</v>
      </c>
      <c r="B112" s="218" t="s">
        <v>319</v>
      </c>
      <c r="C112" s="219" t="s">
        <v>13</v>
      </c>
      <c r="D112" s="65"/>
      <c r="E112" s="65"/>
      <c r="F112" s="346">
        <v>50</v>
      </c>
      <c r="G112" s="240"/>
      <c r="H112" s="144">
        <v>9.5000000000000001E-2</v>
      </c>
      <c r="I112" s="35">
        <f t="shared" si="2"/>
        <v>0</v>
      </c>
      <c r="J112" s="349">
        <f t="shared" si="3"/>
        <v>0</v>
      </c>
      <c r="K112" s="284"/>
      <c r="L112" s="239"/>
    </row>
    <row r="113" spans="1:12" s="51" customFormat="1" ht="15.75" customHeight="1" x14ac:dyDescent="0.25">
      <c r="A113" s="217">
        <v>102</v>
      </c>
      <c r="B113" s="218" t="s">
        <v>320</v>
      </c>
      <c r="C113" s="219" t="s">
        <v>13</v>
      </c>
      <c r="D113" s="65"/>
      <c r="E113" s="65"/>
      <c r="F113" s="346">
        <v>10</v>
      </c>
      <c r="G113" s="240"/>
      <c r="H113" s="144">
        <v>9.5000000000000001E-2</v>
      </c>
      <c r="I113" s="35">
        <f t="shared" si="2"/>
        <v>0</v>
      </c>
      <c r="J113" s="349">
        <f t="shared" si="3"/>
        <v>0</v>
      </c>
      <c r="K113" s="284"/>
      <c r="L113" s="239"/>
    </row>
    <row r="114" spans="1:12" s="51" customFormat="1" ht="15.75" customHeight="1" x14ac:dyDescent="0.25">
      <c r="A114" s="217">
        <v>103</v>
      </c>
      <c r="B114" s="218" t="s">
        <v>321</v>
      </c>
      <c r="C114" s="219" t="s">
        <v>13</v>
      </c>
      <c r="D114" s="65"/>
      <c r="E114" s="65"/>
      <c r="F114" s="346">
        <v>2</v>
      </c>
      <c r="G114" s="240"/>
      <c r="H114" s="144">
        <v>9.5000000000000001E-2</v>
      </c>
      <c r="I114" s="35">
        <f t="shared" si="2"/>
        <v>0</v>
      </c>
      <c r="J114" s="349">
        <f t="shared" si="3"/>
        <v>0</v>
      </c>
      <c r="K114" s="284"/>
      <c r="L114" s="239"/>
    </row>
    <row r="115" spans="1:12" s="51" customFormat="1" ht="15.75" customHeight="1" x14ac:dyDescent="0.25">
      <c r="A115" s="217">
        <v>104</v>
      </c>
      <c r="B115" s="218" t="s">
        <v>322</v>
      </c>
      <c r="C115" s="219" t="s">
        <v>13</v>
      </c>
      <c r="D115" s="65"/>
      <c r="E115" s="65"/>
      <c r="F115" s="346">
        <v>20</v>
      </c>
      <c r="G115" s="240"/>
      <c r="H115" s="144">
        <v>9.5000000000000001E-2</v>
      </c>
      <c r="I115" s="35">
        <f t="shared" si="2"/>
        <v>0</v>
      </c>
      <c r="J115" s="349">
        <f t="shared" si="3"/>
        <v>0</v>
      </c>
      <c r="K115" s="284"/>
      <c r="L115" s="239"/>
    </row>
    <row r="116" spans="1:12" s="51" customFormat="1" ht="15.75" customHeight="1" x14ac:dyDescent="0.25">
      <c r="A116" s="217">
        <v>105</v>
      </c>
      <c r="B116" s="218" t="s">
        <v>323</v>
      </c>
      <c r="C116" s="219" t="s">
        <v>13</v>
      </c>
      <c r="D116" s="65"/>
      <c r="E116" s="65"/>
      <c r="F116" s="346">
        <v>25</v>
      </c>
      <c r="G116" s="240"/>
      <c r="H116" s="144">
        <v>9.5000000000000001E-2</v>
      </c>
      <c r="I116" s="35">
        <f t="shared" si="2"/>
        <v>0</v>
      </c>
      <c r="J116" s="349">
        <f t="shared" si="3"/>
        <v>0</v>
      </c>
      <c r="K116" s="284"/>
      <c r="L116" s="239"/>
    </row>
    <row r="117" spans="1:12" s="51" customFormat="1" ht="15.75" customHeight="1" x14ac:dyDescent="0.25">
      <c r="A117" s="217">
        <v>106</v>
      </c>
      <c r="B117" s="218" t="s">
        <v>324</v>
      </c>
      <c r="C117" s="219" t="s">
        <v>13</v>
      </c>
      <c r="D117" s="65"/>
      <c r="E117" s="65"/>
      <c r="F117" s="346">
        <v>2</v>
      </c>
      <c r="G117" s="240"/>
      <c r="H117" s="144">
        <v>9.5000000000000001E-2</v>
      </c>
      <c r="I117" s="35">
        <f t="shared" si="2"/>
        <v>0</v>
      </c>
      <c r="J117" s="349">
        <f t="shared" si="3"/>
        <v>0</v>
      </c>
      <c r="K117" s="284"/>
      <c r="L117" s="239"/>
    </row>
    <row r="118" spans="1:12" s="42" customFormat="1" ht="15.75" customHeight="1" x14ac:dyDescent="0.3">
      <c r="A118" s="217">
        <v>107</v>
      </c>
      <c r="B118" s="218" t="s">
        <v>325</v>
      </c>
      <c r="C118" s="219" t="s">
        <v>13</v>
      </c>
      <c r="D118" s="65"/>
      <c r="E118" s="65"/>
      <c r="F118" s="346">
        <v>120</v>
      </c>
      <c r="G118" s="240"/>
      <c r="H118" s="144">
        <v>9.5000000000000001E-2</v>
      </c>
      <c r="I118" s="35">
        <f t="shared" si="2"/>
        <v>0</v>
      </c>
      <c r="J118" s="349">
        <f t="shared" si="3"/>
        <v>0</v>
      </c>
      <c r="K118" s="284"/>
      <c r="L118" s="239"/>
    </row>
    <row r="119" spans="1:12" s="51" customFormat="1" ht="15.75" customHeight="1" x14ac:dyDescent="0.25">
      <c r="A119" s="217">
        <v>108</v>
      </c>
      <c r="B119" s="220" t="s">
        <v>326</v>
      </c>
      <c r="C119" s="219" t="s">
        <v>13</v>
      </c>
      <c r="D119" s="65"/>
      <c r="E119" s="65"/>
      <c r="F119" s="346">
        <v>210</v>
      </c>
      <c r="G119" s="240"/>
      <c r="H119" s="144">
        <v>9.5000000000000001E-2</v>
      </c>
      <c r="I119" s="35">
        <f t="shared" si="2"/>
        <v>0</v>
      </c>
      <c r="J119" s="349">
        <f t="shared" si="3"/>
        <v>0</v>
      </c>
      <c r="K119" s="284"/>
      <c r="L119" s="239"/>
    </row>
    <row r="120" spans="1:12" s="51" customFormat="1" ht="15.75" customHeight="1" x14ac:dyDescent="0.25">
      <c r="A120" s="217">
        <v>109</v>
      </c>
      <c r="B120" s="218" t="s">
        <v>327</v>
      </c>
      <c r="C120" s="219" t="s">
        <v>13</v>
      </c>
      <c r="D120" s="70"/>
      <c r="E120" s="70"/>
      <c r="F120" s="346">
        <v>20</v>
      </c>
      <c r="G120" s="240"/>
      <c r="H120" s="144">
        <v>9.5000000000000001E-2</v>
      </c>
      <c r="I120" s="35">
        <f t="shared" si="2"/>
        <v>0</v>
      </c>
      <c r="J120" s="349">
        <f t="shared" si="3"/>
        <v>0</v>
      </c>
      <c r="K120" s="284"/>
      <c r="L120" s="239"/>
    </row>
    <row r="121" spans="1:12" s="51" customFormat="1" ht="15.75" customHeight="1" x14ac:dyDescent="0.25">
      <c r="A121" s="217">
        <v>110</v>
      </c>
      <c r="B121" s="246" t="s">
        <v>328</v>
      </c>
      <c r="C121" s="221" t="s">
        <v>13</v>
      </c>
      <c r="D121" s="65"/>
      <c r="E121" s="65"/>
      <c r="F121" s="347">
        <v>110</v>
      </c>
      <c r="G121" s="240"/>
      <c r="H121" s="144">
        <v>9.5000000000000001E-2</v>
      </c>
      <c r="I121" s="35">
        <f t="shared" si="2"/>
        <v>0</v>
      </c>
      <c r="J121" s="349">
        <f t="shared" si="3"/>
        <v>0</v>
      </c>
      <c r="K121" s="284">
        <v>10</v>
      </c>
      <c r="L121" s="239"/>
    </row>
    <row r="122" spans="1:12" s="51" customFormat="1" ht="15.75" customHeight="1" x14ac:dyDescent="0.25">
      <c r="A122" s="217">
        <v>111</v>
      </c>
      <c r="B122" s="218" t="s">
        <v>329</v>
      </c>
      <c r="C122" s="219" t="s">
        <v>13</v>
      </c>
      <c r="D122" s="65"/>
      <c r="E122" s="65"/>
      <c r="F122" s="346">
        <v>60</v>
      </c>
      <c r="G122" s="240"/>
      <c r="H122" s="144">
        <v>9.5000000000000001E-2</v>
      </c>
      <c r="I122" s="35">
        <f t="shared" si="2"/>
        <v>0</v>
      </c>
      <c r="J122" s="349">
        <f t="shared" si="3"/>
        <v>0</v>
      </c>
      <c r="K122" s="284"/>
      <c r="L122" s="239"/>
    </row>
    <row r="123" spans="1:12" s="51" customFormat="1" ht="15.75" customHeight="1" x14ac:dyDescent="0.25">
      <c r="A123" s="217">
        <v>112</v>
      </c>
      <c r="B123" s="218" t="s">
        <v>330</v>
      </c>
      <c r="C123" s="219" t="s">
        <v>13</v>
      </c>
      <c r="D123" s="65"/>
      <c r="E123" s="65"/>
      <c r="F123" s="346">
        <v>30</v>
      </c>
      <c r="G123" s="240"/>
      <c r="H123" s="144">
        <v>9.5000000000000001E-2</v>
      </c>
      <c r="I123" s="35">
        <f t="shared" si="2"/>
        <v>0</v>
      </c>
      <c r="J123" s="349">
        <f t="shared" si="3"/>
        <v>0</v>
      </c>
      <c r="K123" s="284"/>
      <c r="L123" s="239"/>
    </row>
    <row r="124" spans="1:12" s="51" customFormat="1" ht="15.75" customHeight="1" x14ac:dyDescent="0.25">
      <c r="A124" s="217">
        <v>113</v>
      </c>
      <c r="B124" s="222" t="s">
        <v>333</v>
      </c>
      <c r="C124" s="219" t="s">
        <v>13</v>
      </c>
      <c r="D124" s="65"/>
      <c r="E124" s="65"/>
      <c r="F124" s="346">
        <v>280</v>
      </c>
      <c r="G124" s="240"/>
      <c r="H124" s="144">
        <v>9.5000000000000001E-2</v>
      </c>
      <c r="I124" s="35">
        <f t="shared" si="2"/>
        <v>0</v>
      </c>
      <c r="J124" s="349">
        <f t="shared" si="3"/>
        <v>0</v>
      </c>
      <c r="K124" s="284"/>
      <c r="L124" s="239"/>
    </row>
    <row r="125" spans="1:12" s="51" customFormat="1" ht="15.75" customHeight="1" x14ac:dyDescent="0.25">
      <c r="A125" s="217">
        <v>114</v>
      </c>
      <c r="B125" s="246" t="s">
        <v>900</v>
      </c>
      <c r="C125" s="224" t="s">
        <v>13</v>
      </c>
      <c r="D125" s="65"/>
      <c r="E125" s="65"/>
      <c r="F125" s="347">
        <v>40</v>
      </c>
      <c r="G125" s="240"/>
      <c r="H125" s="144">
        <v>9.5000000000000001E-2</v>
      </c>
      <c r="I125" s="35">
        <f t="shared" si="2"/>
        <v>0</v>
      </c>
      <c r="J125" s="349">
        <f t="shared" si="3"/>
        <v>0</v>
      </c>
      <c r="K125" s="284">
        <v>0.5</v>
      </c>
      <c r="L125" s="239"/>
    </row>
    <row r="126" spans="1:12" s="51" customFormat="1" ht="15.75" customHeight="1" x14ac:dyDescent="0.25">
      <c r="A126" s="217">
        <v>115</v>
      </c>
      <c r="B126" s="64" t="s">
        <v>931</v>
      </c>
      <c r="C126" s="65" t="s">
        <v>13</v>
      </c>
      <c r="D126" s="65"/>
      <c r="E126" s="127"/>
      <c r="F126" s="348">
        <v>20</v>
      </c>
      <c r="G126" s="240"/>
      <c r="H126" s="144">
        <v>9.5000000000000001E-2</v>
      </c>
      <c r="I126" s="35">
        <f>G126*(1+H126)</f>
        <v>0</v>
      </c>
      <c r="J126" s="349">
        <f t="shared" si="3"/>
        <v>0</v>
      </c>
      <c r="K126" s="284"/>
      <c r="L126" s="239"/>
    </row>
    <row r="127" spans="1:12" s="51" customFormat="1" ht="15.75" customHeight="1" x14ac:dyDescent="0.25">
      <c r="A127" s="217">
        <v>116</v>
      </c>
      <c r="B127" s="222" t="s">
        <v>1030</v>
      </c>
      <c r="C127" s="219" t="s">
        <v>13</v>
      </c>
      <c r="D127" s="219"/>
      <c r="E127" s="307"/>
      <c r="F127" s="348">
        <v>50</v>
      </c>
      <c r="G127" s="308"/>
      <c r="H127" s="309">
        <v>9.5000000000000001E-2</v>
      </c>
      <c r="I127" s="310">
        <f t="shared" ref="I127:I131" si="4">G127*(1+H127)</f>
        <v>0</v>
      </c>
      <c r="J127" s="349">
        <f t="shared" si="3"/>
        <v>0</v>
      </c>
      <c r="K127" s="311"/>
      <c r="L127" s="312"/>
    </row>
    <row r="128" spans="1:12" s="51" customFormat="1" ht="15.75" customHeight="1" x14ac:dyDescent="0.25">
      <c r="A128" s="217">
        <v>117</v>
      </c>
      <c r="B128" s="222" t="s">
        <v>1024</v>
      </c>
      <c r="C128" s="219" t="s">
        <v>13</v>
      </c>
      <c r="D128" s="219"/>
      <c r="E128" s="307"/>
      <c r="F128" s="348">
        <v>60</v>
      </c>
      <c r="G128" s="308"/>
      <c r="H128" s="309">
        <v>9.5000000000000001E-2</v>
      </c>
      <c r="I128" s="310">
        <f t="shared" si="4"/>
        <v>0</v>
      </c>
      <c r="J128" s="349">
        <f t="shared" si="3"/>
        <v>0</v>
      </c>
      <c r="K128" s="311"/>
      <c r="L128" s="312"/>
    </row>
    <row r="129" spans="1:12" s="51" customFormat="1" ht="15.75" customHeight="1" x14ac:dyDescent="0.25">
      <c r="A129" s="217">
        <v>118</v>
      </c>
      <c r="B129" s="222" t="s">
        <v>1025</v>
      </c>
      <c r="C129" s="219" t="s">
        <v>13</v>
      </c>
      <c r="D129" s="219"/>
      <c r="E129" s="307"/>
      <c r="F129" s="348">
        <v>50</v>
      </c>
      <c r="G129" s="308"/>
      <c r="H129" s="309">
        <v>9.5000000000000001E-2</v>
      </c>
      <c r="I129" s="310">
        <f t="shared" si="4"/>
        <v>0</v>
      </c>
      <c r="J129" s="349">
        <f t="shared" si="3"/>
        <v>0</v>
      </c>
      <c r="K129" s="311"/>
      <c r="L129" s="312"/>
    </row>
    <row r="130" spans="1:12" s="51" customFormat="1" ht="15.75" customHeight="1" x14ac:dyDescent="0.25">
      <c r="A130" s="217">
        <v>119</v>
      </c>
      <c r="B130" s="246" t="s">
        <v>1026</v>
      </c>
      <c r="C130" s="221" t="s">
        <v>13</v>
      </c>
      <c r="D130" s="313"/>
      <c r="E130" s="313"/>
      <c r="F130" s="347">
        <v>10</v>
      </c>
      <c r="G130" s="308"/>
      <c r="H130" s="309">
        <v>9.5000000000000001E-2</v>
      </c>
      <c r="I130" s="310">
        <f t="shared" si="4"/>
        <v>0</v>
      </c>
      <c r="J130" s="349">
        <f t="shared" si="3"/>
        <v>0</v>
      </c>
      <c r="K130" s="311">
        <v>0.5</v>
      </c>
      <c r="L130" s="239"/>
    </row>
    <row r="131" spans="1:12" s="51" customFormat="1" ht="15.75" customHeight="1" x14ac:dyDescent="0.25">
      <c r="A131" s="217">
        <v>120</v>
      </c>
      <c r="B131" s="218" t="s">
        <v>1027</v>
      </c>
      <c r="C131" s="219" t="s">
        <v>13</v>
      </c>
      <c r="D131" s="313"/>
      <c r="E131" s="313"/>
      <c r="F131" s="346">
        <v>10</v>
      </c>
      <c r="G131" s="308"/>
      <c r="H131" s="309">
        <v>9.5000000000000001E-2</v>
      </c>
      <c r="I131" s="310">
        <f t="shared" si="4"/>
        <v>0</v>
      </c>
      <c r="J131" s="349">
        <f t="shared" si="3"/>
        <v>0</v>
      </c>
      <c r="K131" s="311"/>
      <c r="L131" s="239"/>
    </row>
    <row r="132" spans="1:12" s="141" customFormat="1" ht="27" x14ac:dyDescent="0.2">
      <c r="A132" s="301"/>
      <c r="B132" s="302" t="s">
        <v>331</v>
      </c>
      <c r="C132" s="303"/>
      <c r="D132" s="304" t="s">
        <v>879</v>
      </c>
      <c r="E132" s="303"/>
      <c r="F132" s="305">
        <f>SUM(F12:F131)</f>
        <v>17165</v>
      </c>
      <c r="G132" s="305"/>
      <c r="H132" s="305"/>
      <c r="I132" s="305"/>
      <c r="J132" s="305">
        <f>SUM(J12:J131)</f>
        <v>0</v>
      </c>
      <c r="K132" s="305"/>
      <c r="L132" s="305"/>
    </row>
    <row r="133" spans="1:12" x14ac:dyDescent="0.3">
      <c r="A133" s="71"/>
      <c r="B133" s="203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2" x14ac:dyDescent="0.3">
      <c r="A134" s="73"/>
      <c r="B134" s="204"/>
      <c r="C134" s="71"/>
      <c r="D134" s="71"/>
      <c r="E134" s="337"/>
      <c r="F134" s="391"/>
      <c r="G134" s="392"/>
      <c r="H134" s="338"/>
      <c r="I134" s="71"/>
      <c r="J134" s="71"/>
      <c r="K134" s="71"/>
    </row>
    <row r="135" spans="1:12" x14ac:dyDescent="0.3">
      <c r="A135" s="343" t="s">
        <v>1127</v>
      </c>
      <c r="B135" s="344"/>
      <c r="C135" s="71"/>
      <c r="D135" s="71"/>
      <c r="E135" s="71"/>
      <c r="F135" s="245"/>
      <c r="G135" s="392"/>
      <c r="H135" s="338"/>
      <c r="I135" s="71"/>
    </row>
    <row r="136" spans="1:12" x14ac:dyDescent="0.3">
      <c r="A136" s="74"/>
      <c r="B136" s="205"/>
      <c r="C136" s="71"/>
      <c r="D136" s="71"/>
      <c r="E136" s="337"/>
      <c r="F136" s="391"/>
      <c r="G136" s="245"/>
      <c r="H136" s="71"/>
      <c r="I136" s="71"/>
      <c r="J136" s="71"/>
      <c r="K136" s="71"/>
    </row>
    <row r="137" spans="1:12" x14ac:dyDescent="0.3">
      <c r="A137" s="71" t="s">
        <v>56</v>
      </c>
      <c r="B137" s="203"/>
      <c r="C137" s="71"/>
      <c r="E137" s="75" t="s">
        <v>57</v>
      </c>
      <c r="F137" s="393"/>
      <c r="G137" s="392"/>
      <c r="H137" s="339"/>
      <c r="I137" s="71"/>
      <c r="J137" s="71" t="s">
        <v>58</v>
      </c>
      <c r="K137" s="71"/>
    </row>
    <row r="138" spans="1:12" x14ac:dyDescent="0.3">
      <c r="A138" s="71"/>
      <c r="B138" s="195"/>
      <c r="C138" s="75"/>
      <c r="D138" s="76"/>
      <c r="E138" s="76"/>
      <c r="F138" s="76"/>
      <c r="G138" s="76"/>
      <c r="H138" s="76"/>
      <c r="I138" s="76"/>
      <c r="J138" s="76"/>
      <c r="K138" s="57"/>
    </row>
    <row r="139" spans="1:12" x14ac:dyDescent="0.3">
      <c r="A139" s="39"/>
    </row>
    <row r="140" spans="1:12" x14ac:dyDescent="0.3">
      <c r="A140" s="39"/>
    </row>
    <row r="141" spans="1:12" x14ac:dyDescent="0.3">
      <c r="A141" s="39"/>
    </row>
    <row r="142" spans="1:12" x14ac:dyDescent="0.3">
      <c r="A142" s="166"/>
      <c r="B142" s="166"/>
      <c r="C142" s="166"/>
      <c r="D142" s="166"/>
      <c r="E142" s="166"/>
    </row>
    <row r="143" spans="1:12" x14ac:dyDescent="0.3">
      <c r="A143" s="166"/>
      <c r="B143" s="166"/>
      <c r="C143" s="166"/>
      <c r="D143" s="166"/>
      <c r="E143" s="166"/>
    </row>
    <row r="144" spans="1:12" x14ac:dyDescent="0.3">
      <c r="A144" s="166"/>
      <c r="B144" s="166"/>
      <c r="C144" s="166"/>
      <c r="D144" s="166"/>
      <c r="E144" s="166"/>
    </row>
    <row r="145" spans="1:5" x14ac:dyDescent="0.3">
      <c r="A145" s="166"/>
      <c r="B145" s="166"/>
      <c r="C145" s="166"/>
      <c r="D145" s="166"/>
      <c r="E145" s="166"/>
    </row>
    <row r="146" spans="1:5" x14ac:dyDescent="0.3">
      <c r="A146" s="166"/>
      <c r="B146" s="166"/>
      <c r="C146" s="166"/>
      <c r="D146" s="166"/>
      <c r="E146" s="166"/>
    </row>
    <row r="147" spans="1:5" x14ac:dyDescent="0.3">
      <c r="A147" s="39"/>
    </row>
    <row r="148" spans="1:5" x14ac:dyDescent="0.3">
      <c r="A148" s="39"/>
    </row>
    <row r="149" spans="1:5" x14ac:dyDescent="0.3">
      <c r="A149" s="39"/>
    </row>
    <row r="150" spans="1:5" x14ac:dyDescent="0.3">
      <c r="A150" s="39"/>
    </row>
  </sheetData>
  <protectedRanges>
    <protectedRange sqref="B137" name="Obseg4"/>
    <protectedRange sqref="D23:E23 D36:E37 D86:E86 D70:E70 D42:E45 D58:E60 D28:E29 D118:E118 D79:E79 D88:E89" name="Obseg2_1"/>
    <protectedRange sqref="B4:B5" name="Obseg1_1_1_1"/>
    <protectedRange sqref="D132" name="Obseg2_2"/>
    <protectedRange sqref="D126" name="Obseg2"/>
    <protectedRange sqref="D127:D129" name="Obseg2_3"/>
  </protectedRanges>
  <mergeCells count="6">
    <mergeCell ref="G10:L10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78" orientation="landscape" r:id="rId1"/>
  <rowBreaks count="2" manualBreakCount="2">
    <brk id="77" max="11" man="1"/>
    <brk id="10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87B0-FEDD-4184-9C1B-37D7ED16FD10}">
  <dimension ref="A1:M78"/>
  <sheetViews>
    <sheetView view="pageBreakPreview" zoomScale="90" zoomScaleNormal="100" zoomScaleSheetLayoutView="90" workbookViewId="0">
      <selection activeCell="F14" sqref="F14"/>
    </sheetView>
  </sheetViews>
  <sheetFormatPr defaultColWidth="8.85546875" defaultRowHeight="15.75" x14ac:dyDescent="0.3"/>
  <cols>
    <col min="1" max="1" width="4.28515625" style="43" customWidth="1"/>
    <col min="2" max="2" width="31.5703125" style="41" customWidth="1"/>
    <col min="3" max="3" width="4.42578125" style="43" customWidth="1"/>
    <col min="4" max="4" width="21.5703125" style="43" customWidth="1"/>
    <col min="5" max="5" width="11.5703125" style="43" customWidth="1"/>
    <col min="6" max="6" width="9.28515625" style="43" bestFit="1" customWidth="1"/>
    <col min="7" max="7" width="9.140625" style="43" customWidth="1"/>
    <col min="8" max="8" width="7.42578125" style="43" customWidth="1"/>
    <col min="9" max="9" width="9.5703125" style="43" customWidth="1"/>
    <col min="10" max="10" width="10.7109375" style="43" customWidth="1"/>
    <col min="11" max="11" width="7.7109375" bestFit="1" customWidth="1"/>
    <col min="12" max="12" width="10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47"/>
      <c r="B7" s="19"/>
      <c r="C7" s="19"/>
      <c r="E7" s="26" t="s">
        <v>3</v>
      </c>
      <c r="F7" s="27"/>
      <c r="G7" s="27"/>
      <c r="H7" s="28"/>
      <c r="I7" s="28"/>
      <c r="J7" s="28"/>
    </row>
    <row r="8" spans="1:12" x14ac:dyDescent="0.3">
      <c r="A8" s="47"/>
      <c r="B8" s="19"/>
      <c r="C8" s="19"/>
      <c r="E8" s="26" t="s">
        <v>332</v>
      </c>
      <c r="F8" s="29"/>
      <c r="G8" s="29"/>
      <c r="H8" s="28"/>
      <c r="I8" s="28"/>
      <c r="J8" s="28"/>
    </row>
    <row r="9" spans="1:12" x14ac:dyDescent="0.3">
      <c r="A9" s="47"/>
      <c r="B9" s="19"/>
      <c r="C9" s="19"/>
      <c r="D9" s="26"/>
      <c r="E9" s="26"/>
      <c r="F9" s="26"/>
      <c r="G9" s="26"/>
      <c r="H9" s="28"/>
      <c r="I9" s="28"/>
      <c r="J9" s="28"/>
    </row>
    <row r="10" spans="1:12" s="200" customFormat="1" ht="67.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x14ac:dyDescent="0.3">
      <c r="A11" s="30">
        <v>1</v>
      </c>
      <c r="B11" s="31" t="s">
        <v>932</v>
      </c>
      <c r="C11" s="32" t="s">
        <v>13</v>
      </c>
      <c r="D11" s="33"/>
      <c r="E11" s="33"/>
      <c r="F11" s="241">
        <v>40</v>
      </c>
      <c r="G11" s="240"/>
      <c r="H11" s="144">
        <v>9.5000000000000001E-2</v>
      </c>
      <c r="I11" s="35">
        <f>G11*(1+H11)</f>
        <v>0</v>
      </c>
      <c r="J11" s="36">
        <f>F11*I11</f>
        <v>0</v>
      </c>
      <c r="K11" s="179"/>
      <c r="L11" s="239"/>
    </row>
    <row r="12" spans="1:12" x14ac:dyDescent="0.3">
      <c r="A12" s="30">
        <v>2</v>
      </c>
      <c r="B12" s="31" t="s">
        <v>933</v>
      </c>
      <c r="C12" s="32" t="s">
        <v>13</v>
      </c>
      <c r="D12" s="33"/>
      <c r="E12" s="33"/>
      <c r="F12" s="241">
        <v>10</v>
      </c>
      <c r="G12" s="240"/>
      <c r="H12" s="144">
        <v>9.5000000000000001E-2</v>
      </c>
      <c r="I12" s="35">
        <f t="shared" ref="I12:I32" si="0">G12*(1+H12)</f>
        <v>0</v>
      </c>
      <c r="J12" s="36">
        <f t="shared" ref="J12:J33" si="1">F12*I12</f>
        <v>0</v>
      </c>
      <c r="K12" s="179"/>
      <c r="L12" s="239"/>
    </row>
    <row r="13" spans="1:12" x14ac:dyDescent="0.3">
      <c r="A13" s="30">
        <v>3</v>
      </c>
      <c r="B13" s="31" t="s">
        <v>934</v>
      </c>
      <c r="C13" s="32" t="s">
        <v>13</v>
      </c>
      <c r="D13" s="77"/>
      <c r="E13" s="77"/>
      <c r="F13" s="241">
        <v>50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x14ac:dyDescent="0.3">
      <c r="A14" s="30">
        <v>4</v>
      </c>
      <c r="B14" s="31" t="s">
        <v>935</v>
      </c>
      <c r="C14" s="32" t="s">
        <v>13</v>
      </c>
      <c r="D14" s="77"/>
      <c r="E14" s="77"/>
      <c r="F14" s="241">
        <v>30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x14ac:dyDescent="0.3">
      <c r="A15" s="30">
        <v>5</v>
      </c>
      <c r="B15" s="31" t="s">
        <v>936</v>
      </c>
      <c r="C15" s="32" t="s">
        <v>13</v>
      </c>
      <c r="D15" s="77"/>
      <c r="E15" s="77"/>
      <c r="F15" s="241">
        <v>10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x14ac:dyDescent="0.3">
      <c r="A16" s="30">
        <v>6</v>
      </c>
      <c r="B16" s="31" t="s">
        <v>937</v>
      </c>
      <c r="C16" s="32" t="s">
        <v>13</v>
      </c>
      <c r="D16" s="77"/>
      <c r="E16" s="77"/>
      <c r="F16" s="241">
        <v>100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x14ac:dyDescent="0.3">
      <c r="A17" s="30">
        <v>7</v>
      </c>
      <c r="B17" s="31" t="s">
        <v>938</v>
      </c>
      <c r="C17" s="32" t="s">
        <v>13</v>
      </c>
      <c r="D17" s="77"/>
      <c r="E17" s="77"/>
      <c r="F17" s="241">
        <v>5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x14ac:dyDescent="0.3">
      <c r="A18" s="30">
        <v>8</v>
      </c>
      <c r="B18" s="31" t="s">
        <v>939</v>
      </c>
      <c r="C18" s="32" t="s">
        <v>13</v>
      </c>
      <c r="D18" s="77"/>
      <c r="E18" s="77"/>
      <c r="F18" s="241">
        <v>20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x14ac:dyDescent="0.3">
      <c r="A19" s="30">
        <v>9</v>
      </c>
      <c r="B19" s="31" t="s">
        <v>940</v>
      </c>
      <c r="C19" s="32" t="s">
        <v>13</v>
      </c>
      <c r="D19" s="77"/>
      <c r="E19" s="77"/>
      <c r="F19" s="241">
        <v>5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x14ac:dyDescent="0.3">
      <c r="A20" s="30">
        <v>10</v>
      </c>
      <c r="B20" s="31" t="s">
        <v>941</v>
      </c>
      <c r="C20" s="32" t="s">
        <v>13</v>
      </c>
      <c r="D20" s="77"/>
      <c r="E20" s="77"/>
      <c r="F20" s="241">
        <v>5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ht="27" x14ac:dyDescent="0.3">
      <c r="A21" s="30">
        <v>11</v>
      </c>
      <c r="B21" s="31" t="s">
        <v>942</v>
      </c>
      <c r="C21" s="32" t="s">
        <v>13</v>
      </c>
      <c r="D21" s="77"/>
      <c r="E21" s="77"/>
      <c r="F21" s="241">
        <v>5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ht="27" x14ac:dyDescent="0.3">
      <c r="A22" s="30">
        <v>12</v>
      </c>
      <c r="B22" s="31" t="s">
        <v>943</v>
      </c>
      <c r="C22" s="32" t="s">
        <v>13</v>
      </c>
      <c r="D22" s="77"/>
      <c r="E22" s="77"/>
      <c r="F22" s="241">
        <v>60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x14ac:dyDescent="0.3">
      <c r="A23" s="30">
        <v>13</v>
      </c>
      <c r="B23" s="31" t="s">
        <v>944</v>
      </c>
      <c r="C23" s="32" t="s">
        <v>13</v>
      </c>
      <c r="D23" s="77"/>
      <c r="E23" s="77"/>
      <c r="F23" s="241">
        <v>5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ht="27" x14ac:dyDescent="0.3">
      <c r="A24" s="30">
        <v>14</v>
      </c>
      <c r="B24" s="31" t="s">
        <v>945</v>
      </c>
      <c r="C24" s="32" t="s">
        <v>13</v>
      </c>
      <c r="D24" s="77"/>
      <c r="E24" s="77"/>
      <c r="F24" s="241">
        <v>5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ht="27" x14ac:dyDescent="0.3">
      <c r="A25" s="30">
        <v>15</v>
      </c>
      <c r="B25" s="31" t="s">
        <v>946</v>
      </c>
      <c r="C25" s="32" t="s">
        <v>13</v>
      </c>
      <c r="D25" s="77"/>
      <c r="E25" s="77"/>
      <c r="F25" s="241">
        <v>5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ht="27" x14ac:dyDescent="0.3">
      <c r="A26" s="30">
        <v>16</v>
      </c>
      <c r="B26" s="31" t="s">
        <v>947</v>
      </c>
      <c r="C26" s="32" t="s">
        <v>13</v>
      </c>
      <c r="D26" s="77"/>
      <c r="E26" s="77"/>
      <c r="F26" s="241">
        <v>5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ht="27" x14ac:dyDescent="0.3">
      <c r="A27" s="30">
        <v>17</v>
      </c>
      <c r="B27" s="31" t="s">
        <v>948</v>
      </c>
      <c r="C27" s="32" t="s">
        <v>13</v>
      </c>
      <c r="D27" s="77"/>
      <c r="E27" s="77"/>
      <c r="F27" s="241">
        <v>5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x14ac:dyDescent="0.3">
      <c r="A28" s="30">
        <v>18</v>
      </c>
      <c r="B28" s="31" t="s">
        <v>949</v>
      </c>
      <c r="C28" s="32" t="s">
        <v>13</v>
      </c>
      <c r="D28" s="77"/>
      <c r="E28" s="77"/>
      <c r="F28" s="241">
        <v>5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x14ac:dyDescent="0.3">
      <c r="A29" s="30">
        <v>19</v>
      </c>
      <c r="B29" s="31" t="s">
        <v>950</v>
      </c>
      <c r="C29" s="32" t="s">
        <v>13</v>
      </c>
      <c r="D29" s="77"/>
      <c r="E29" s="77"/>
      <c r="F29" s="241">
        <v>5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x14ac:dyDescent="0.3">
      <c r="A30" s="30">
        <v>20</v>
      </c>
      <c r="B30" s="31" t="s">
        <v>951</v>
      </c>
      <c r="C30" s="32" t="s">
        <v>13</v>
      </c>
      <c r="D30" s="77"/>
      <c r="E30" s="77"/>
      <c r="F30" s="241">
        <v>5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x14ac:dyDescent="0.3">
      <c r="A31" s="30">
        <v>21</v>
      </c>
      <c r="B31" s="54" t="s">
        <v>952</v>
      </c>
      <c r="C31" s="32" t="s">
        <v>13</v>
      </c>
      <c r="D31" s="77"/>
      <c r="E31" s="77"/>
      <c r="F31" s="241">
        <v>200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x14ac:dyDescent="0.3">
      <c r="A32" s="30">
        <v>22</v>
      </c>
      <c r="B32" s="54" t="s">
        <v>953</v>
      </c>
      <c r="C32" s="32" t="s">
        <v>13</v>
      </c>
      <c r="D32" s="77"/>
      <c r="E32" s="77"/>
      <c r="F32" s="241">
        <v>20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3" x14ac:dyDescent="0.3">
      <c r="A33" s="30">
        <v>23</v>
      </c>
      <c r="B33" s="31" t="s">
        <v>954</v>
      </c>
      <c r="C33" s="32" t="s">
        <v>13</v>
      </c>
      <c r="D33" s="266"/>
      <c r="E33" s="77"/>
      <c r="F33" s="241">
        <v>150</v>
      </c>
      <c r="G33" s="240"/>
      <c r="H33" s="144">
        <v>9.5000000000000001E-2</v>
      </c>
      <c r="I33" s="35">
        <f t="shared" ref="I33" si="2">G33*(1+H33)</f>
        <v>0</v>
      </c>
      <c r="J33" s="36">
        <f t="shared" si="1"/>
        <v>0</v>
      </c>
      <c r="K33" s="179"/>
      <c r="L33" s="239"/>
    </row>
    <row r="34" spans="1:13" s="199" customFormat="1" ht="27" x14ac:dyDescent="0.25">
      <c r="A34" s="161"/>
      <c r="B34" s="148" t="s">
        <v>334</v>
      </c>
      <c r="C34" s="201"/>
      <c r="D34" s="160" t="s">
        <v>879</v>
      </c>
      <c r="E34" s="201"/>
      <c r="F34" s="146">
        <f>SUM(F11:F33)</f>
        <v>750</v>
      </c>
      <c r="G34" s="146"/>
      <c r="H34" s="146"/>
      <c r="I34" s="146"/>
      <c r="J34" s="146">
        <f>SUM(J11:J33)</f>
        <v>0</v>
      </c>
      <c r="K34" s="146"/>
      <c r="L34" s="146"/>
    </row>
    <row r="35" spans="1:13" x14ac:dyDescent="0.3">
      <c r="A35" s="39"/>
      <c r="B35" s="153"/>
      <c r="C35" s="39"/>
      <c r="D35" s="39"/>
      <c r="E35" s="39"/>
      <c r="F35" s="39"/>
      <c r="G35" s="39"/>
      <c r="H35" s="39"/>
      <c r="I35" s="39"/>
      <c r="J35" s="39"/>
      <c r="M35" s="165"/>
    </row>
    <row r="36" spans="1:13" x14ac:dyDescent="0.3">
      <c r="A36" s="74" t="s">
        <v>1128</v>
      </c>
      <c r="C36" s="42"/>
      <c r="D36" s="39"/>
      <c r="E36" s="39"/>
      <c r="F36" s="39"/>
      <c r="G36" s="39"/>
      <c r="H36" s="39"/>
      <c r="I36" s="39"/>
      <c r="J36" s="39"/>
      <c r="M36" s="165"/>
    </row>
    <row r="37" spans="1:13" x14ac:dyDescent="0.3">
      <c r="A37" s="74"/>
      <c r="C37" s="42"/>
      <c r="D37" s="39"/>
      <c r="E37" s="39"/>
      <c r="F37" s="39"/>
      <c r="G37" s="39"/>
      <c r="H37" s="39"/>
      <c r="I37" s="39"/>
      <c r="J37" s="39"/>
      <c r="M37" s="165"/>
    </row>
    <row r="38" spans="1:13" x14ac:dyDescent="0.3">
      <c r="A38" s="42" t="s">
        <v>56</v>
      </c>
      <c r="B38" s="42"/>
      <c r="E38" s="44" t="s">
        <v>57</v>
      </c>
      <c r="F38" s="44"/>
      <c r="G38" s="39"/>
      <c r="H38" s="39"/>
      <c r="I38" s="39" t="s">
        <v>58</v>
      </c>
      <c r="J38" s="39"/>
      <c r="M38" s="165"/>
    </row>
    <row r="39" spans="1:13" x14ac:dyDescent="0.3">
      <c r="K39" s="165"/>
      <c r="L39" s="165"/>
      <c r="M39" s="165"/>
    </row>
    <row r="40" spans="1:13" x14ac:dyDescent="0.3">
      <c r="K40" s="165"/>
      <c r="L40" s="165"/>
      <c r="M40" s="165"/>
    </row>
    <row r="41" spans="1:13" x14ac:dyDescent="0.3">
      <c r="A41" s="272"/>
      <c r="B41" s="273"/>
      <c r="K41" s="165"/>
      <c r="L41" s="165"/>
      <c r="M41" s="165"/>
    </row>
    <row r="42" spans="1:13" x14ac:dyDescent="0.3">
      <c r="K42" s="165"/>
      <c r="L42" s="165"/>
      <c r="M42" s="165"/>
    </row>
    <row r="43" spans="1:13" x14ac:dyDescent="0.3">
      <c r="K43" s="165"/>
      <c r="L43" s="165"/>
      <c r="M43" s="165"/>
    </row>
    <row r="44" spans="1:13" x14ac:dyDescent="0.3">
      <c r="K44" s="165"/>
      <c r="L44" s="165"/>
      <c r="M44" s="165"/>
    </row>
    <row r="45" spans="1:13" x14ac:dyDescent="0.3">
      <c r="K45" s="165"/>
      <c r="L45" s="165"/>
      <c r="M45" s="165"/>
    </row>
    <row r="46" spans="1:13" x14ac:dyDescent="0.3">
      <c r="K46" s="165"/>
      <c r="L46" s="165"/>
      <c r="M46" s="165"/>
    </row>
    <row r="47" spans="1:13" x14ac:dyDescent="0.3">
      <c r="K47" s="165"/>
      <c r="L47" s="165"/>
      <c r="M47" s="165"/>
    </row>
    <row r="48" spans="1:13" x14ac:dyDescent="0.3">
      <c r="K48" s="165"/>
      <c r="L48" s="165"/>
      <c r="M48" s="165"/>
    </row>
    <row r="49" spans="11:13" x14ac:dyDescent="0.3">
      <c r="K49" s="165"/>
      <c r="L49" s="165"/>
      <c r="M49" s="165"/>
    </row>
    <row r="50" spans="11:13" x14ac:dyDescent="0.3">
      <c r="K50" s="165"/>
      <c r="L50" s="165"/>
      <c r="M50" s="165"/>
    </row>
    <row r="51" spans="11:13" x14ac:dyDescent="0.3">
      <c r="K51" s="165"/>
      <c r="L51" s="165"/>
      <c r="M51" s="165"/>
    </row>
    <row r="52" spans="11:13" x14ac:dyDescent="0.3">
      <c r="K52" s="165"/>
      <c r="L52" s="165"/>
      <c r="M52" s="165"/>
    </row>
    <row r="53" spans="11:13" x14ac:dyDescent="0.3">
      <c r="K53" s="165"/>
      <c r="L53" s="165"/>
      <c r="M53" s="165"/>
    </row>
    <row r="54" spans="11:13" x14ac:dyDescent="0.3">
      <c r="K54" s="165"/>
      <c r="L54" s="165"/>
      <c r="M54" s="165"/>
    </row>
    <row r="55" spans="11:13" x14ac:dyDescent="0.3">
      <c r="K55" s="165"/>
      <c r="L55" s="165"/>
      <c r="M55" s="165"/>
    </row>
    <row r="56" spans="11:13" x14ac:dyDescent="0.3">
      <c r="K56" s="165"/>
      <c r="L56" s="165"/>
      <c r="M56" s="165"/>
    </row>
    <row r="57" spans="11:13" x14ac:dyDescent="0.3">
      <c r="K57" s="165"/>
      <c r="L57" s="165"/>
      <c r="M57" s="165"/>
    </row>
    <row r="58" spans="11:13" x14ac:dyDescent="0.3">
      <c r="K58" s="165"/>
      <c r="L58" s="165"/>
      <c r="M58" s="165"/>
    </row>
    <row r="59" spans="11:13" x14ac:dyDescent="0.3">
      <c r="K59" s="165"/>
      <c r="L59" s="165"/>
      <c r="M59" s="165"/>
    </row>
    <row r="60" spans="11:13" x14ac:dyDescent="0.3">
      <c r="K60" s="165"/>
      <c r="L60" s="165"/>
      <c r="M60" s="165"/>
    </row>
    <row r="61" spans="11:13" x14ac:dyDescent="0.3">
      <c r="K61" s="165"/>
      <c r="L61" s="165"/>
      <c r="M61" s="165"/>
    </row>
    <row r="62" spans="11:13" x14ac:dyDescent="0.3">
      <c r="K62" s="165"/>
      <c r="L62" s="165"/>
      <c r="M62" s="165"/>
    </row>
    <row r="63" spans="11:13" x14ac:dyDescent="0.3">
      <c r="K63" s="165"/>
      <c r="L63" s="165"/>
      <c r="M63" s="165"/>
    </row>
    <row r="64" spans="11:13" x14ac:dyDescent="0.3">
      <c r="K64" s="165"/>
      <c r="L64" s="165"/>
      <c r="M64" s="165"/>
    </row>
    <row r="65" spans="11:13" x14ac:dyDescent="0.3">
      <c r="K65" s="165"/>
      <c r="L65" s="165"/>
      <c r="M65" s="165"/>
    </row>
    <row r="66" spans="11:13" x14ac:dyDescent="0.3">
      <c r="K66" s="165"/>
      <c r="L66" s="165"/>
      <c r="M66" s="165"/>
    </row>
    <row r="67" spans="11:13" x14ac:dyDescent="0.3">
      <c r="K67" s="165"/>
      <c r="L67" s="165"/>
      <c r="M67" s="165"/>
    </row>
    <row r="68" spans="11:13" x14ac:dyDescent="0.3">
      <c r="K68" s="165"/>
      <c r="L68" s="165"/>
      <c r="M68" s="165"/>
    </row>
    <row r="69" spans="11:13" x14ac:dyDescent="0.3">
      <c r="K69" s="165"/>
      <c r="L69" s="165"/>
      <c r="M69" s="165"/>
    </row>
    <row r="70" spans="11:13" x14ac:dyDescent="0.3">
      <c r="K70" s="165"/>
      <c r="L70" s="165"/>
      <c r="M70" s="165"/>
    </row>
    <row r="71" spans="11:13" x14ac:dyDescent="0.3">
      <c r="K71" s="165"/>
      <c r="L71" s="167"/>
      <c r="M71" s="165"/>
    </row>
    <row r="72" spans="11:13" x14ac:dyDescent="0.3">
      <c r="K72" s="165"/>
      <c r="L72" s="165"/>
      <c r="M72" s="165"/>
    </row>
    <row r="73" spans="11:13" x14ac:dyDescent="0.3">
      <c r="K73" s="165"/>
      <c r="L73" s="165"/>
      <c r="M73" s="165"/>
    </row>
    <row r="74" spans="11:13" x14ac:dyDescent="0.3">
      <c r="K74" s="165"/>
      <c r="L74" s="165"/>
      <c r="M74" s="165"/>
    </row>
    <row r="75" spans="11:13" x14ac:dyDescent="0.3">
      <c r="K75" s="168"/>
      <c r="L75" s="168"/>
      <c r="M75" s="165"/>
    </row>
    <row r="76" spans="11:13" x14ac:dyDescent="0.3">
      <c r="K76" s="165"/>
      <c r="L76" s="165"/>
      <c r="M76" s="165"/>
    </row>
    <row r="77" spans="11:13" x14ac:dyDescent="0.3">
      <c r="K77" s="165"/>
      <c r="L77" s="165"/>
      <c r="M77" s="165"/>
    </row>
    <row r="78" spans="11:13" x14ac:dyDescent="0.3">
      <c r="K78" s="165"/>
      <c r="L78" s="165"/>
      <c r="M78" s="165"/>
    </row>
  </sheetData>
  <protectedRanges>
    <protectedRange sqref="G11:G31 G34" name="Obseg3"/>
    <protectedRange sqref="D11:E31 E34" name="Obseg2"/>
    <protectedRange sqref="B4:B5" name="Obseg1_1_1_1_1"/>
    <protectedRange sqref="D34" name="Obseg2_2"/>
    <protectedRange sqref="B38" name="Obseg4_1"/>
  </protectedRanges>
  <pageMargins left="0.25" right="0.25" top="0.75" bottom="0.75" header="0.3" footer="0.3"/>
  <pageSetup paperSize="9" scale="87" orientation="landscape" r:id="rId1"/>
  <rowBreaks count="1" manualBreakCount="1">
    <brk id="2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FDCF-914C-4FD1-9131-FE1845D925CC}">
  <dimension ref="A1:P79"/>
  <sheetViews>
    <sheetView view="pageBreakPreview" zoomScale="90" zoomScaleNormal="110" zoomScaleSheetLayoutView="90" workbookViewId="0">
      <selection activeCell="F36" sqref="F36"/>
    </sheetView>
  </sheetViews>
  <sheetFormatPr defaultColWidth="8.85546875" defaultRowHeight="15.75" x14ac:dyDescent="0.3"/>
  <cols>
    <col min="1" max="1" width="4.28515625" style="43" customWidth="1"/>
    <col min="2" max="2" width="45" style="184" customWidth="1"/>
    <col min="3" max="3" width="4.42578125" style="43" customWidth="1"/>
    <col min="4" max="4" width="21.5703125" style="43" customWidth="1"/>
    <col min="5" max="5" width="12.28515625" style="43" customWidth="1"/>
    <col min="6" max="6" width="12.42578125" style="43" customWidth="1"/>
    <col min="7" max="7" width="9.140625" style="43" customWidth="1"/>
    <col min="8" max="8" width="7.42578125" style="43" customWidth="1"/>
    <col min="9" max="9" width="9.5703125" style="43" customWidth="1"/>
    <col min="10" max="10" width="10.5703125" style="43" customWidth="1"/>
    <col min="11" max="11" width="7.7109375" bestFit="1" customWidth="1"/>
    <col min="12" max="12" width="11.28515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47"/>
      <c r="B7" s="189"/>
      <c r="C7" s="19"/>
      <c r="E7" s="26" t="s">
        <v>335</v>
      </c>
      <c r="F7" s="27"/>
      <c r="G7" s="27"/>
      <c r="H7" s="28"/>
      <c r="I7" s="28"/>
      <c r="J7" s="28"/>
    </row>
    <row r="8" spans="1:12" x14ac:dyDescent="0.3">
      <c r="A8" s="47"/>
      <c r="B8" s="189"/>
      <c r="C8" s="19"/>
      <c r="E8" s="26" t="s">
        <v>336</v>
      </c>
      <c r="F8" s="29"/>
      <c r="G8" s="29"/>
      <c r="H8" s="28"/>
      <c r="I8" s="28"/>
      <c r="J8" s="28"/>
    </row>
    <row r="9" spans="1:12" x14ac:dyDescent="0.3">
      <c r="A9" s="47"/>
      <c r="B9" s="189"/>
      <c r="C9" s="19"/>
      <c r="D9" s="26"/>
      <c r="E9" s="26"/>
      <c r="F9" s="26"/>
      <c r="G9" s="26"/>
      <c r="H9" s="28"/>
      <c r="I9" s="28"/>
      <c r="J9" s="28"/>
    </row>
    <row r="10" spans="1:12" s="199" customFormat="1" ht="70.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15" customHeight="1" x14ac:dyDescent="0.25">
      <c r="A11" s="111">
        <v>1</v>
      </c>
      <c r="B11" s="78" t="s">
        <v>337</v>
      </c>
      <c r="C11" s="79" t="s">
        <v>13</v>
      </c>
      <c r="D11" s="80"/>
      <c r="E11" s="80"/>
      <c r="F11" s="241">
        <v>80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s="51" customFormat="1" ht="15" customHeight="1" x14ac:dyDescent="0.3">
      <c r="A12" s="111">
        <v>2</v>
      </c>
      <c r="B12" s="82" t="s">
        <v>338</v>
      </c>
      <c r="C12" s="32" t="s">
        <v>13</v>
      </c>
      <c r="D12" s="33"/>
      <c r="E12" s="33"/>
      <c r="F12" s="241">
        <v>180</v>
      </c>
      <c r="G12" s="240"/>
      <c r="H12" s="144">
        <v>9.5000000000000001E-2</v>
      </c>
      <c r="I12" s="35">
        <f t="shared" ref="I12:I42" si="0">G12*(1+H12)</f>
        <v>0</v>
      </c>
      <c r="J12" s="36">
        <f t="shared" ref="J12:J44" si="1">I12*F12</f>
        <v>0</v>
      </c>
      <c r="K12" s="179"/>
      <c r="L12" s="239"/>
    </row>
    <row r="13" spans="1:12" s="51" customFormat="1" ht="15" customHeight="1" x14ac:dyDescent="0.3">
      <c r="A13" s="111">
        <v>3</v>
      </c>
      <c r="B13" s="82" t="s">
        <v>339</v>
      </c>
      <c r="C13" s="32" t="s">
        <v>13</v>
      </c>
      <c r="D13" s="77"/>
      <c r="E13" s="77"/>
      <c r="F13" s="241">
        <v>100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15" customHeight="1" x14ac:dyDescent="0.3">
      <c r="A14" s="111">
        <v>4</v>
      </c>
      <c r="B14" s="82" t="s">
        <v>340</v>
      </c>
      <c r="C14" s="32" t="s">
        <v>13</v>
      </c>
      <c r="D14" s="77"/>
      <c r="E14" s="77"/>
      <c r="F14" s="241">
        <v>180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s="51" customFormat="1" ht="15" customHeight="1" x14ac:dyDescent="0.3">
      <c r="A15" s="111">
        <v>5</v>
      </c>
      <c r="B15" s="82" t="s">
        <v>341</v>
      </c>
      <c r="C15" s="32" t="s">
        <v>13</v>
      </c>
      <c r="D15" s="77"/>
      <c r="E15" s="77"/>
      <c r="F15" s="241">
        <v>120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s="51" customFormat="1" ht="15" customHeight="1" x14ac:dyDescent="0.3">
      <c r="A16" s="111">
        <v>6</v>
      </c>
      <c r="B16" s="82" t="s">
        <v>342</v>
      </c>
      <c r="C16" s="32" t="s">
        <v>13</v>
      </c>
      <c r="D16" s="77"/>
      <c r="E16" s="77"/>
      <c r="F16" s="241">
        <v>100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s="51" customFormat="1" ht="15" customHeight="1" x14ac:dyDescent="0.3">
      <c r="A17" s="111">
        <v>7</v>
      </c>
      <c r="B17" s="82" t="s">
        <v>343</v>
      </c>
      <c r="C17" s="32" t="s">
        <v>13</v>
      </c>
      <c r="D17" s="77"/>
      <c r="E17" s="77"/>
      <c r="F17" s="241">
        <v>170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s="51" customFormat="1" ht="15" customHeight="1" x14ac:dyDescent="0.3">
      <c r="A18" s="111">
        <v>8</v>
      </c>
      <c r="B18" s="82" t="s">
        <v>344</v>
      </c>
      <c r="C18" s="32" t="s">
        <v>13</v>
      </c>
      <c r="D18" s="77"/>
      <c r="E18" s="77"/>
      <c r="F18" s="241">
        <v>170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s="51" customFormat="1" ht="15" customHeight="1" x14ac:dyDescent="0.3">
      <c r="A19" s="111">
        <v>9</v>
      </c>
      <c r="B19" s="82" t="s">
        <v>345</v>
      </c>
      <c r="C19" s="32" t="s">
        <v>13</v>
      </c>
      <c r="D19" s="77"/>
      <c r="E19" s="77"/>
      <c r="F19" s="241">
        <v>50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s="51" customFormat="1" ht="15" customHeight="1" x14ac:dyDescent="0.3">
      <c r="A20" s="111">
        <v>10</v>
      </c>
      <c r="B20" s="82" t="s">
        <v>346</v>
      </c>
      <c r="C20" s="32" t="s">
        <v>13</v>
      </c>
      <c r="D20" s="77"/>
      <c r="E20" s="77"/>
      <c r="F20" s="241">
        <v>50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s="51" customFormat="1" ht="15" customHeight="1" x14ac:dyDescent="0.3">
      <c r="A21" s="111">
        <v>11</v>
      </c>
      <c r="B21" s="82" t="s">
        <v>347</v>
      </c>
      <c r="C21" s="32" t="s">
        <v>13</v>
      </c>
      <c r="D21" s="77"/>
      <c r="E21" s="77"/>
      <c r="F21" s="241">
        <v>50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s="51" customFormat="1" ht="15" customHeight="1" x14ac:dyDescent="0.3">
      <c r="A22" s="111">
        <v>12</v>
      </c>
      <c r="B22" s="82" t="s">
        <v>348</v>
      </c>
      <c r="C22" s="32" t="s">
        <v>13</v>
      </c>
      <c r="D22" s="77"/>
      <c r="E22" s="77"/>
      <c r="F22" s="241">
        <v>240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s="51" customFormat="1" ht="15" customHeight="1" x14ac:dyDescent="0.3">
      <c r="A23" s="111">
        <v>13</v>
      </c>
      <c r="B23" s="82" t="s">
        <v>349</v>
      </c>
      <c r="C23" s="32" t="s">
        <v>13</v>
      </c>
      <c r="D23" s="77"/>
      <c r="E23" s="77"/>
      <c r="F23" s="241">
        <v>80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s="51" customFormat="1" ht="15" customHeight="1" x14ac:dyDescent="0.3">
      <c r="A24" s="111">
        <v>14</v>
      </c>
      <c r="B24" s="82" t="s">
        <v>350</v>
      </c>
      <c r="C24" s="32" t="s">
        <v>13</v>
      </c>
      <c r="D24" s="77"/>
      <c r="E24" s="77"/>
      <c r="F24" s="241">
        <v>80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s="51" customFormat="1" ht="15" customHeight="1" x14ac:dyDescent="0.3">
      <c r="A25" s="111">
        <v>15</v>
      </c>
      <c r="B25" s="82" t="s">
        <v>351</v>
      </c>
      <c r="C25" s="32" t="s">
        <v>13</v>
      </c>
      <c r="D25" s="77"/>
      <c r="E25" s="77"/>
      <c r="F25" s="241">
        <v>70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s="51" customFormat="1" ht="15" customHeight="1" x14ac:dyDescent="0.3">
      <c r="A26" s="111">
        <v>16</v>
      </c>
      <c r="B26" s="82" t="s">
        <v>352</v>
      </c>
      <c r="C26" s="32" t="s">
        <v>13</v>
      </c>
      <c r="D26" s="77"/>
      <c r="E26" s="77"/>
      <c r="F26" s="241">
        <v>30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s="51" customFormat="1" ht="15" customHeight="1" x14ac:dyDescent="0.3">
      <c r="A27" s="111">
        <v>17</v>
      </c>
      <c r="B27" s="82" t="s">
        <v>353</v>
      </c>
      <c r="C27" s="32" t="s">
        <v>13</v>
      </c>
      <c r="D27" s="77"/>
      <c r="E27" s="77"/>
      <c r="F27" s="241">
        <v>10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s="51" customFormat="1" ht="15" customHeight="1" x14ac:dyDescent="0.3">
      <c r="A28" s="111">
        <v>18</v>
      </c>
      <c r="B28" s="82" t="s">
        <v>1032</v>
      </c>
      <c r="C28" s="32" t="s">
        <v>13</v>
      </c>
      <c r="D28" s="77"/>
      <c r="E28" s="77"/>
      <c r="F28" s="241">
        <v>100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s="51" customFormat="1" ht="15" customHeight="1" x14ac:dyDescent="0.3">
      <c r="A29" s="111">
        <v>19</v>
      </c>
      <c r="B29" s="82" t="s">
        <v>1031</v>
      </c>
      <c r="C29" s="32" t="s">
        <v>13</v>
      </c>
      <c r="D29" s="77"/>
      <c r="E29" s="77"/>
      <c r="F29" s="241">
        <v>550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s="51" customFormat="1" ht="15" customHeight="1" x14ac:dyDescent="0.3">
      <c r="A30" s="111">
        <v>20</v>
      </c>
      <c r="B30" s="82" t="s">
        <v>354</v>
      </c>
      <c r="C30" s="32" t="s">
        <v>13</v>
      </c>
      <c r="D30" s="77"/>
      <c r="E30" s="77"/>
      <c r="F30" s="241">
        <v>150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s="51" customFormat="1" ht="15" customHeight="1" x14ac:dyDescent="0.3">
      <c r="A31" s="111">
        <v>21</v>
      </c>
      <c r="B31" s="82" t="s">
        <v>355</v>
      </c>
      <c r="C31" s="32" t="s">
        <v>13</v>
      </c>
      <c r="D31" s="77"/>
      <c r="E31" s="77"/>
      <c r="F31" s="241">
        <v>100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s="51" customFormat="1" ht="15" customHeight="1" x14ac:dyDescent="0.3">
      <c r="A32" s="111">
        <v>22</v>
      </c>
      <c r="B32" s="82" t="s">
        <v>356</v>
      </c>
      <c r="C32" s="32" t="s">
        <v>13</v>
      </c>
      <c r="D32" s="77"/>
      <c r="E32" s="77"/>
      <c r="F32" s="241">
        <v>20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6" s="51" customFormat="1" ht="15" customHeight="1" x14ac:dyDescent="0.3">
      <c r="A33" s="111">
        <v>23</v>
      </c>
      <c r="B33" s="82" t="s">
        <v>357</v>
      </c>
      <c r="C33" s="32" t="s">
        <v>13</v>
      </c>
      <c r="D33" s="77"/>
      <c r="E33" s="77"/>
      <c r="F33" s="241">
        <v>20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6" s="51" customFormat="1" ht="15" customHeight="1" x14ac:dyDescent="0.3">
      <c r="A34" s="111">
        <v>24</v>
      </c>
      <c r="B34" s="82" t="s">
        <v>358</v>
      </c>
      <c r="C34" s="32" t="s">
        <v>13</v>
      </c>
      <c r="D34" s="77"/>
      <c r="E34" s="77"/>
      <c r="F34" s="241">
        <v>150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6" s="51" customFormat="1" ht="15" customHeight="1" x14ac:dyDescent="0.3">
      <c r="A35" s="111">
        <v>25</v>
      </c>
      <c r="B35" s="82" t="s">
        <v>359</v>
      </c>
      <c r="C35" s="32" t="s">
        <v>13</v>
      </c>
      <c r="D35" s="77"/>
      <c r="E35" s="77"/>
      <c r="F35" s="241">
        <v>300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6" s="51" customFormat="1" ht="15" customHeight="1" x14ac:dyDescent="0.3">
      <c r="A36" s="111">
        <v>26</v>
      </c>
      <c r="B36" s="82" t="s">
        <v>360</v>
      </c>
      <c r="C36" s="32" t="s">
        <v>13</v>
      </c>
      <c r="D36" s="77"/>
      <c r="E36" s="77"/>
      <c r="F36" s="241">
        <v>140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6" s="51" customFormat="1" ht="15" customHeight="1" x14ac:dyDescent="0.3">
      <c r="A37" s="111">
        <v>27</v>
      </c>
      <c r="B37" s="82" t="s">
        <v>361</v>
      </c>
      <c r="C37" s="32" t="s">
        <v>13</v>
      </c>
      <c r="D37" s="77"/>
      <c r="E37" s="77"/>
      <c r="F37" s="241">
        <v>100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6" s="51" customFormat="1" ht="15" customHeight="1" x14ac:dyDescent="0.3">
      <c r="A38" s="111">
        <v>28</v>
      </c>
      <c r="B38" s="82" t="s">
        <v>362</v>
      </c>
      <c r="C38" s="32" t="s">
        <v>13</v>
      </c>
      <c r="D38" s="77"/>
      <c r="E38" s="77"/>
      <c r="F38" s="241">
        <v>100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6" s="51" customFormat="1" ht="15" customHeight="1" x14ac:dyDescent="0.3">
      <c r="A39" s="111">
        <v>29</v>
      </c>
      <c r="B39" s="82" t="s">
        <v>363</v>
      </c>
      <c r="C39" s="32" t="s">
        <v>13</v>
      </c>
      <c r="D39" s="77"/>
      <c r="E39" s="77"/>
      <c r="F39" s="241">
        <v>20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6" s="51" customFormat="1" ht="15" customHeight="1" x14ac:dyDescent="0.3">
      <c r="A40" s="111">
        <v>30</v>
      </c>
      <c r="B40" s="82" t="s">
        <v>364</v>
      </c>
      <c r="C40" s="32" t="s">
        <v>13</v>
      </c>
      <c r="D40" s="77"/>
      <c r="E40" s="77"/>
      <c r="F40" s="241">
        <v>20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6" s="51" customFormat="1" ht="15" customHeight="1" x14ac:dyDescent="0.3">
      <c r="A41" s="111">
        <v>31</v>
      </c>
      <c r="B41" s="82" t="s">
        <v>365</v>
      </c>
      <c r="C41" s="32" t="s">
        <v>13</v>
      </c>
      <c r="D41" s="77"/>
      <c r="E41" s="77"/>
      <c r="F41" s="241">
        <v>60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6" s="51" customFormat="1" ht="15" customHeight="1" x14ac:dyDescent="0.3">
      <c r="A42" s="111">
        <v>32</v>
      </c>
      <c r="B42" s="83" t="s">
        <v>366</v>
      </c>
      <c r="C42" s="32" t="s">
        <v>13</v>
      </c>
      <c r="D42" s="77"/>
      <c r="E42" s="77"/>
      <c r="F42" s="241">
        <v>250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6" s="51" customFormat="1" ht="15" customHeight="1" x14ac:dyDescent="0.3">
      <c r="A43" s="111">
        <v>33</v>
      </c>
      <c r="B43" s="82" t="s">
        <v>1033</v>
      </c>
      <c r="C43" s="32" t="s">
        <v>13</v>
      </c>
      <c r="D43" s="77"/>
      <c r="E43" s="77"/>
      <c r="F43" s="241">
        <v>100</v>
      </c>
      <c r="G43" s="240"/>
      <c r="H43" s="144">
        <v>9.5000000000000001E-2</v>
      </c>
      <c r="I43" s="35">
        <f t="shared" ref="I43" si="2">G43*(1+H43)</f>
        <v>0</v>
      </c>
      <c r="J43" s="36">
        <f t="shared" si="1"/>
        <v>0</v>
      </c>
      <c r="K43" s="179"/>
      <c r="L43" s="239"/>
    </row>
    <row r="44" spans="1:16" s="51" customFormat="1" ht="15" customHeight="1" x14ac:dyDescent="0.3">
      <c r="A44" s="30">
        <v>34</v>
      </c>
      <c r="B44" s="31" t="s">
        <v>1129</v>
      </c>
      <c r="C44" s="32" t="s">
        <v>13</v>
      </c>
      <c r="D44" s="341"/>
      <c r="E44" s="341"/>
      <c r="F44" s="260">
        <v>20</v>
      </c>
      <c r="G44" s="261"/>
      <c r="H44" s="262">
        <v>9.5000000000000001E-2</v>
      </c>
      <c r="I44" s="263">
        <f t="shared" ref="I44" si="3">G44*(1+H44)</f>
        <v>0</v>
      </c>
      <c r="J44" s="36">
        <f t="shared" si="1"/>
        <v>0</v>
      </c>
      <c r="K44" s="243"/>
      <c r="L44" s="244"/>
      <c r="M44" s="340"/>
      <c r="N44" s="340"/>
      <c r="O44" s="340"/>
      <c r="P44" s="340"/>
    </row>
    <row r="45" spans="1:16" s="147" customFormat="1" ht="27" x14ac:dyDescent="0.25">
      <c r="A45" s="161"/>
      <c r="B45" s="148" t="s">
        <v>367</v>
      </c>
      <c r="C45" s="149"/>
      <c r="D45" s="164" t="s">
        <v>879</v>
      </c>
      <c r="E45" s="149"/>
      <c r="F45" s="146">
        <f>SUM(F11:F44)</f>
        <v>3960</v>
      </c>
      <c r="G45" s="146"/>
      <c r="H45" s="146"/>
      <c r="I45" s="146"/>
      <c r="J45" s="146">
        <f>SUM(J11:J44)</f>
        <v>0</v>
      </c>
      <c r="K45" s="146"/>
      <c r="L45" s="146"/>
    </row>
    <row r="46" spans="1:16" x14ac:dyDescent="0.3">
      <c r="A46" s="39"/>
      <c r="B46" s="153"/>
      <c r="C46" s="39"/>
      <c r="D46" s="39"/>
      <c r="E46" s="39"/>
      <c r="F46" s="39"/>
      <c r="G46" s="39"/>
      <c r="H46" s="39"/>
      <c r="I46" s="39"/>
      <c r="J46" s="39"/>
      <c r="M46" s="165"/>
      <c r="N46" s="165"/>
      <c r="O46" s="165"/>
    </row>
    <row r="47" spans="1:16" x14ac:dyDescent="0.3">
      <c r="A47" s="74" t="s">
        <v>1128</v>
      </c>
      <c r="B47" s="41"/>
      <c r="C47" s="42"/>
      <c r="D47" s="39"/>
      <c r="E47" s="39"/>
      <c r="F47" s="39"/>
      <c r="G47" s="39"/>
      <c r="H47" s="39"/>
      <c r="I47" s="39"/>
      <c r="J47" s="39"/>
      <c r="M47" s="165"/>
      <c r="N47" s="165"/>
      <c r="O47" s="165"/>
    </row>
    <row r="48" spans="1:16" x14ac:dyDescent="0.3">
      <c r="A48" s="74"/>
      <c r="B48" s="41"/>
      <c r="C48" s="42"/>
      <c r="D48" s="39"/>
      <c r="E48" s="39"/>
      <c r="F48" s="39"/>
      <c r="G48" s="39"/>
      <c r="H48" s="39"/>
      <c r="I48" s="39"/>
      <c r="J48" s="39"/>
      <c r="M48" s="165"/>
      <c r="N48" s="165"/>
      <c r="O48" s="165"/>
    </row>
    <row r="49" spans="1:15" x14ac:dyDescent="0.3">
      <c r="A49" s="42" t="s">
        <v>56</v>
      </c>
      <c r="B49" s="42"/>
      <c r="E49" s="44" t="s">
        <v>57</v>
      </c>
      <c r="F49" s="44"/>
      <c r="G49" s="39"/>
      <c r="H49" s="39"/>
      <c r="I49" s="39" t="s">
        <v>58</v>
      </c>
      <c r="J49" s="39"/>
      <c r="M49" s="165"/>
      <c r="N49" s="165"/>
      <c r="O49" s="165"/>
    </row>
    <row r="50" spans="1:15" x14ac:dyDescent="0.3">
      <c r="J50" s="67"/>
      <c r="K50" s="165"/>
      <c r="L50" s="165"/>
      <c r="M50" s="165"/>
      <c r="N50" s="165"/>
      <c r="O50" s="165"/>
    </row>
    <row r="51" spans="1:15" x14ac:dyDescent="0.3">
      <c r="J51" s="67"/>
      <c r="K51" s="165"/>
      <c r="L51" s="165"/>
      <c r="M51" s="165"/>
      <c r="N51" s="165"/>
      <c r="O51" s="165"/>
    </row>
    <row r="52" spans="1:15" x14ac:dyDescent="0.3">
      <c r="J52" s="67"/>
      <c r="K52" s="165"/>
      <c r="L52" s="165"/>
      <c r="M52" s="165"/>
      <c r="N52" s="165"/>
      <c r="O52" s="165"/>
    </row>
    <row r="53" spans="1:15" x14ac:dyDescent="0.3">
      <c r="J53" s="67"/>
      <c r="K53" s="165"/>
      <c r="L53" s="165"/>
      <c r="M53" s="165"/>
      <c r="N53" s="165"/>
      <c r="O53" s="165"/>
    </row>
    <row r="54" spans="1:15" x14ac:dyDescent="0.3">
      <c r="J54" s="67"/>
      <c r="K54" s="165"/>
      <c r="L54" s="165"/>
      <c r="M54" s="165"/>
      <c r="N54" s="165"/>
      <c r="O54" s="165"/>
    </row>
    <row r="55" spans="1:15" x14ac:dyDescent="0.3">
      <c r="J55" s="67"/>
      <c r="K55" s="165"/>
      <c r="L55" s="165"/>
      <c r="M55" s="165"/>
      <c r="N55" s="165"/>
      <c r="O55" s="165"/>
    </row>
    <row r="56" spans="1:15" x14ac:dyDescent="0.3">
      <c r="J56" s="67"/>
      <c r="K56" s="165"/>
      <c r="L56" s="165"/>
      <c r="M56" s="165"/>
      <c r="N56" s="165"/>
      <c r="O56" s="165"/>
    </row>
    <row r="57" spans="1:15" x14ac:dyDescent="0.3">
      <c r="J57" s="67"/>
      <c r="K57" s="165"/>
      <c r="L57" s="165"/>
      <c r="M57" s="165"/>
      <c r="N57" s="165"/>
      <c r="O57" s="165"/>
    </row>
    <row r="58" spans="1:15" x14ac:dyDescent="0.3">
      <c r="J58" s="67"/>
      <c r="K58" s="165"/>
      <c r="L58" s="165"/>
      <c r="M58" s="165"/>
      <c r="N58" s="165"/>
      <c r="O58" s="165"/>
    </row>
    <row r="59" spans="1:15" x14ac:dyDescent="0.3">
      <c r="J59" s="67"/>
      <c r="K59" s="165"/>
      <c r="L59" s="165"/>
      <c r="M59" s="165"/>
      <c r="N59" s="165"/>
      <c r="O59" s="165"/>
    </row>
    <row r="60" spans="1:15" x14ac:dyDescent="0.3">
      <c r="J60" s="67"/>
      <c r="K60" s="165"/>
      <c r="L60" s="165"/>
      <c r="M60" s="165"/>
      <c r="N60" s="165"/>
      <c r="O60" s="165"/>
    </row>
    <row r="61" spans="1:15" x14ac:dyDescent="0.3">
      <c r="J61" s="67"/>
      <c r="K61" s="165"/>
      <c r="L61" s="165"/>
      <c r="M61" s="165"/>
      <c r="N61" s="165"/>
      <c r="O61" s="165"/>
    </row>
    <row r="62" spans="1:15" x14ac:dyDescent="0.3">
      <c r="J62" s="67"/>
      <c r="K62" s="165"/>
      <c r="L62" s="165"/>
      <c r="M62" s="165"/>
      <c r="N62" s="165"/>
      <c r="O62" s="165"/>
    </row>
    <row r="63" spans="1:15" x14ac:dyDescent="0.3">
      <c r="J63" s="67"/>
      <c r="K63" s="165"/>
      <c r="L63" s="165"/>
      <c r="M63" s="165"/>
      <c r="N63" s="165"/>
      <c r="O63" s="165"/>
    </row>
    <row r="64" spans="1:15" x14ac:dyDescent="0.3">
      <c r="J64" s="67"/>
      <c r="K64" s="165"/>
      <c r="L64" s="165"/>
      <c r="M64" s="165"/>
      <c r="N64" s="165"/>
      <c r="O64" s="165"/>
    </row>
    <row r="65" spans="10:15" x14ac:dyDescent="0.3">
      <c r="J65" s="67"/>
      <c r="K65" s="165"/>
      <c r="L65" s="165"/>
      <c r="M65" s="165"/>
      <c r="N65" s="165"/>
      <c r="O65" s="165"/>
    </row>
    <row r="66" spans="10:15" x14ac:dyDescent="0.3">
      <c r="J66" s="67"/>
      <c r="K66" s="165"/>
      <c r="L66" s="165"/>
      <c r="M66" s="165"/>
      <c r="N66" s="165"/>
      <c r="O66" s="165"/>
    </row>
    <row r="67" spans="10:15" x14ac:dyDescent="0.3">
      <c r="J67" s="67"/>
      <c r="K67" s="165"/>
      <c r="L67" s="165"/>
      <c r="M67" s="165"/>
      <c r="N67" s="165"/>
      <c r="O67" s="165"/>
    </row>
    <row r="68" spans="10:15" x14ac:dyDescent="0.3">
      <c r="J68" s="67"/>
      <c r="K68" s="165"/>
      <c r="L68" s="165"/>
      <c r="M68" s="165"/>
      <c r="N68" s="165"/>
      <c r="O68" s="165"/>
    </row>
    <row r="69" spans="10:15" x14ac:dyDescent="0.3">
      <c r="J69" s="67"/>
      <c r="K69" s="165"/>
      <c r="L69" s="165"/>
      <c r="M69" s="165"/>
      <c r="N69" s="165"/>
      <c r="O69" s="165"/>
    </row>
    <row r="70" spans="10:15" x14ac:dyDescent="0.3">
      <c r="J70" s="67"/>
      <c r="K70" s="165"/>
      <c r="L70" s="165"/>
      <c r="M70" s="165"/>
      <c r="N70" s="165"/>
      <c r="O70" s="165"/>
    </row>
    <row r="71" spans="10:15" x14ac:dyDescent="0.3">
      <c r="J71" s="67"/>
      <c r="K71" s="165"/>
      <c r="L71" s="165"/>
      <c r="M71" s="165"/>
      <c r="N71" s="165"/>
      <c r="O71" s="165"/>
    </row>
    <row r="72" spans="10:15" x14ac:dyDescent="0.3">
      <c r="J72" s="67"/>
      <c r="K72" s="165"/>
      <c r="L72" s="167"/>
      <c r="M72" s="165"/>
      <c r="N72" s="165"/>
      <c r="O72" s="165"/>
    </row>
    <row r="73" spans="10:15" x14ac:dyDescent="0.3">
      <c r="J73" s="67"/>
      <c r="K73" s="165"/>
      <c r="L73" s="165"/>
      <c r="M73" s="165"/>
      <c r="N73" s="165"/>
      <c r="O73" s="165"/>
    </row>
    <row r="74" spans="10:15" x14ac:dyDescent="0.3">
      <c r="J74" s="67"/>
      <c r="K74" s="165"/>
      <c r="L74" s="165"/>
      <c r="M74" s="165"/>
      <c r="N74" s="165"/>
      <c r="O74" s="165"/>
    </row>
    <row r="75" spans="10:15" x14ac:dyDescent="0.3">
      <c r="J75" s="67"/>
      <c r="K75" s="165"/>
      <c r="L75" s="165"/>
      <c r="M75" s="165"/>
      <c r="N75" s="165"/>
      <c r="O75" s="165"/>
    </row>
    <row r="76" spans="10:15" x14ac:dyDescent="0.3">
      <c r="J76" s="67"/>
      <c r="K76" s="168"/>
      <c r="L76" s="168"/>
      <c r="M76" s="165"/>
      <c r="N76" s="165"/>
      <c r="O76" s="165"/>
    </row>
    <row r="77" spans="10:15" x14ac:dyDescent="0.3">
      <c r="J77" s="67"/>
      <c r="K77" s="165"/>
      <c r="L77" s="165"/>
      <c r="M77" s="165"/>
      <c r="N77" s="165"/>
      <c r="O77" s="165"/>
    </row>
    <row r="78" spans="10:15" x14ac:dyDescent="0.3">
      <c r="J78" s="67"/>
      <c r="K78" s="165"/>
      <c r="L78" s="165"/>
      <c r="M78" s="165"/>
      <c r="N78" s="165"/>
      <c r="O78" s="165"/>
    </row>
    <row r="79" spans="10:15" x14ac:dyDescent="0.3">
      <c r="J79" s="67"/>
      <c r="K79" s="165"/>
      <c r="L79" s="165"/>
      <c r="M79" s="165"/>
      <c r="N79" s="165"/>
      <c r="O79" s="165"/>
    </row>
  </sheetData>
  <protectedRanges>
    <protectedRange sqref="G11:G41 G43:G45" name="Obseg3"/>
    <protectedRange sqref="E45 D12:E41 D43:E44" name="Obseg2"/>
    <protectedRange sqref="D45" name="Obseg2_3"/>
    <protectedRange sqref="B4:B5" name="Obseg1_1_1_1"/>
    <protectedRange sqref="B49" name="Obseg4_1"/>
  </protectedRanges>
  <pageMargins left="0.25" right="0.25" top="0.75" bottom="0.75" header="0.3" footer="0.3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5597-FD58-4EC8-8DFB-7287E9AA0F4A}">
  <sheetPr>
    <tabColor rgb="FF92D050"/>
  </sheetPr>
  <dimension ref="A1:N119"/>
  <sheetViews>
    <sheetView view="pageBreakPreview" topLeftCell="A100" zoomScale="90" zoomScaleNormal="100" zoomScaleSheetLayoutView="90" workbookViewId="0">
      <selection activeCell="F115" sqref="F115"/>
    </sheetView>
  </sheetViews>
  <sheetFormatPr defaultColWidth="8.85546875" defaultRowHeight="15.75" x14ac:dyDescent="0.3"/>
  <cols>
    <col min="1" max="1" width="4.28515625" style="43" customWidth="1"/>
    <col min="2" max="2" width="31.42578125" style="184" customWidth="1"/>
    <col min="3" max="3" width="4.42578125" style="43" customWidth="1"/>
    <col min="4" max="4" width="24.28515625" style="43" customWidth="1"/>
    <col min="5" max="5" width="12.5703125" style="43" customWidth="1"/>
    <col min="6" max="6" width="10.85546875" style="193" customWidth="1"/>
    <col min="7" max="7" width="6.85546875" style="43" customWidth="1"/>
    <col min="8" max="8" width="7.42578125" style="193" customWidth="1"/>
    <col min="9" max="9" width="7.5703125" style="193" customWidth="1"/>
    <col min="10" max="10" width="10.7109375" style="193" customWidth="1"/>
    <col min="11" max="11" width="7.7109375" bestFit="1" customWidth="1"/>
    <col min="12" max="12" width="11.425781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71"/>
      <c r="B7" s="195"/>
      <c r="C7" s="19"/>
      <c r="E7" s="26" t="s">
        <v>335</v>
      </c>
      <c r="F7" s="196"/>
      <c r="G7" s="27"/>
      <c r="H7" s="198"/>
      <c r="I7" s="198"/>
      <c r="J7" s="198"/>
    </row>
    <row r="8" spans="1:12" x14ac:dyDescent="0.3">
      <c r="A8" s="71"/>
      <c r="B8" s="195"/>
      <c r="C8" s="19"/>
      <c r="E8" s="26" t="s">
        <v>368</v>
      </c>
      <c r="F8" s="109"/>
      <c r="G8" s="29"/>
      <c r="H8" s="198"/>
      <c r="I8" s="198"/>
      <c r="J8" s="198"/>
    </row>
    <row r="9" spans="1:12" x14ac:dyDescent="0.3">
      <c r="A9" s="71"/>
      <c r="B9" s="195"/>
      <c r="C9" s="19"/>
      <c r="D9" s="26"/>
      <c r="E9" s="26"/>
      <c r="F9" s="197"/>
      <c r="G9" s="26"/>
      <c r="H9" s="198"/>
      <c r="I9" s="198"/>
      <c r="J9" s="198"/>
    </row>
    <row r="10" spans="1:12" s="169" customFormat="1" ht="67.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27" x14ac:dyDescent="0.3">
      <c r="A11" s="30">
        <v>1</v>
      </c>
      <c r="B11" s="84" t="s">
        <v>369</v>
      </c>
      <c r="C11" s="32" t="s">
        <v>13</v>
      </c>
      <c r="D11" s="33"/>
      <c r="E11" s="33"/>
      <c r="F11" s="241">
        <v>150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27" x14ac:dyDescent="0.3">
      <c r="A12" s="30">
        <v>2</v>
      </c>
      <c r="B12" s="84" t="s">
        <v>370</v>
      </c>
      <c r="C12" s="32" t="s">
        <v>13</v>
      </c>
      <c r="D12" s="77"/>
      <c r="E12" s="77"/>
      <c r="F12" s="241">
        <v>20</v>
      </c>
      <c r="G12" s="240"/>
      <c r="H12" s="144">
        <v>9.5000000000000001E-2</v>
      </c>
      <c r="I12" s="35">
        <f t="shared" ref="I12:I75" si="0">G12*(1+H12)</f>
        <v>0</v>
      </c>
      <c r="J12" s="36">
        <f t="shared" ref="J12:J75" si="1">I12*F12</f>
        <v>0</v>
      </c>
      <c r="K12" s="179"/>
      <c r="L12" s="239"/>
    </row>
    <row r="13" spans="1:12" ht="27" x14ac:dyDescent="0.3">
      <c r="A13" s="30">
        <v>3</v>
      </c>
      <c r="B13" s="84" t="s">
        <v>371</v>
      </c>
      <c r="C13" s="32" t="s">
        <v>13</v>
      </c>
      <c r="D13" s="77"/>
      <c r="E13" s="77"/>
      <c r="F13" s="241">
        <v>2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7" x14ac:dyDescent="0.3">
      <c r="A14" s="30">
        <v>4</v>
      </c>
      <c r="B14" s="84" t="s">
        <v>372</v>
      </c>
      <c r="C14" s="32" t="s">
        <v>13</v>
      </c>
      <c r="D14" s="77"/>
      <c r="E14" s="77"/>
      <c r="F14" s="241">
        <v>16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7" x14ac:dyDescent="0.3">
      <c r="A15" s="30">
        <v>5</v>
      </c>
      <c r="B15" s="84" t="s">
        <v>373</v>
      </c>
      <c r="C15" s="32" t="s">
        <v>13</v>
      </c>
      <c r="D15" s="77"/>
      <c r="E15" s="77"/>
      <c r="F15" s="241">
        <v>15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ht="27" x14ac:dyDescent="0.3">
      <c r="A16" s="30">
        <v>6</v>
      </c>
      <c r="B16" s="84" t="s">
        <v>374</v>
      </c>
      <c r="C16" s="32" t="s">
        <v>13</v>
      </c>
      <c r="D16" s="77"/>
      <c r="E16" s="77"/>
      <c r="F16" s="241">
        <v>15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ht="27" x14ac:dyDescent="0.3">
      <c r="A17" s="30">
        <v>7</v>
      </c>
      <c r="B17" s="84" t="s">
        <v>375</v>
      </c>
      <c r="C17" s="32" t="s">
        <v>13</v>
      </c>
      <c r="D17" s="77"/>
      <c r="E17" s="77"/>
      <c r="F17" s="241">
        <v>18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ht="27" x14ac:dyDescent="0.3">
      <c r="A18" s="30">
        <v>8</v>
      </c>
      <c r="B18" s="84" t="s">
        <v>376</v>
      </c>
      <c r="C18" s="32" t="s">
        <v>13</v>
      </c>
      <c r="D18" s="77"/>
      <c r="E18" s="77"/>
      <c r="F18" s="241">
        <v>3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ht="27" x14ac:dyDescent="0.3">
      <c r="A19" s="30">
        <v>9</v>
      </c>
      <c r="B19" s="84" t="s">
        <v>377</v>
      </c>
      <c r="C19" s="32" t="s">
        <v>13</v>
      </c>
      <c r="D19" s="77"/>
      <c r="E19" s="77"/>
      <c r="F19" s="241">
        <v>6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ht="27" x14ac:dyDescent="0.3">
      <c r="A20" s="30">
        <v>10</v>
      </c>
      <c r="B20" s="84" t="s">
        <v>378</v>
      </c>
      <c r="C20" s="32" t="s">
        <v>13</v>
      </c>
      <c r="D20" s="77"/>
      <c r="E20" s="77"/>
      <c r="F20" s="241">
        <v>3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ht="27" x14ac:dyDescent="0.3">
      <c r="A21" s="30">
        <v>11</v>
      </c>
      <c r="B21" s="84" t="s">
        <v>379</v>
      </c>
      <c r="C21" s="32" t="s">
        <v>13</v>
      </c>
      <c r="D21" s="77"/>
      <c r="E21" s="77"/>
      <c r="F21" s="241">
        <v>5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x14ac:dyDescent="0.3">
      <c r="A22" s="30">
        <v>12</v>
      </c>
      <c r="B22" s="84" t="s">
        <v>1105</v>
      </c>
      <c r="C22" s="32" t="s">
        <v>13</v>
      </c>
      <c r="D22" s="77"/>
      <c r="E22" s="342" t="s">
        <v>498</v>
      </c>
      <c r="F22" s="241">
        <v>10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x14ac:dyDescent="0.3">
      <c r="A23" s="30">
        <v>13</v>
      </c>
      <c r="B23" s="84" t="s">
        <v>380</v>
      </c>
      <c r="C23" s="32" t="s">
        <v>13</v>
      </c>
      <c r="D23" s="77"/>
      <c r="E23" s="77"/>
      <c r="F23" s="241">
        <v>10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x14ac:dyDescent="0.3">
      <c r="A24" s="30">
        <v>14</v>
      </c>
      <c r="B24" s="84" t="s">
        <v>381</v>
      </c>
      <c r="C24" s="32" t="s">
        <v>13</v>
      </c>
      <c r="D24" s="77"/>
      <c r="E24" s="77"/>
      <c r="F24" s="241">
        <v>200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x14ac:dyDescent="0.3">
      <c r="A25" s="30">
        <v>15</v>
      </c>
      <c r="B25" s="84" t="s">
        <v>382</v>
      </c>
      <c r="C25" s="32" t="s">
        <v>13</v>
      </c>
      <c r="D25" s="77"/>
      <c r="E25" s="77"/>
      <c r="F25" s="241">
        <v>15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x14ac:dyDescent="0.3">
      <c r="A26" s="30">
        <v>16</v>
      </c>
      <c r="B26" s="84" t="s">
        <v>980</v>
      </c>
      <c r="C26" s="32" t="s">
        <v>13</v>
      </c>
      <c r="D26" s="77"/>
      <c r="E26" s="77"/>
      <c r="F26" s="241">
        <v>5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ht="27" x14ac:dyDescent="0.3">
      <c r="A27" s="30">
        <v>17</v>
      </c>
      <c r="B27" s="84" t="s">
        <v>981</v>
      </c>
      <c r="C27" s="32" t="s">
        <v>13</v>
      </c>
      <c r="D27" s="77"/>
      <c r="E27" s="77"/>
      <c r="F27" s="241">
        <v>10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ht="27" x14ac:dyDescent="0.3">
      <c r="A28" s="30">
        <v>18</v>
      </c>
      <c r="B28" s="84" t="s">
        <v>982</v>
      </c>
      <c r="C28" s="32" t="s">
        <v>13</v>
      </c>
      <c r="D28" s="77"/>
      <c r="E28" s="251"/>
      <c r="F28" s="241">
        <v>15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x14ac:dyDescent="0.3">
      <c r="A29" s="30">
        <v>19</v>
      </c>
      <c r="B29" s="84" t="s">
        <v>1106</v>
      </c>
      <c r="C29" s="32" t="s">
        <v>13</v>
      </c>
      <c r="D29" s="77"/>
      <c r="E29" s="342" t="s">
        <v>498</v>
      </c>
      <c r="F29" s="241">
        <v>5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ht="27" x14ac:dyDescent="0.3">
      <c r="A30" s="30">
        <v>20</v>
      </c>
      <c r="B30" s="84" t="s">
        <v>383</v>
      </c>
      <c r="C30" s="32" t="s">
        <v>13</v>
      </c>
      <c r="D30" s="77"/>
      <c r="E30" s="77"/>
      <c r="F30" s="241">
        <v>200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x14ac:dyDescent="0.3">
      <c r="A31" s="30">
        <v>21</v>
      </c>
      <c r="B31" s="84" t="s">
        <v>867</v>
      </c>
      <c r="C31" s="32" t="s">
        <v>13</v>
      </c>
      <c r="D31" s="77"/>
      <c r="E31" s="77"/>
      <c r="F31" s="241">
        <v>400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x14ac:dyDescent="0.3">
      <c r="A32" s="30">
        <v>22</v>
      </c>
      <c r="B32" s="84" t="s">
        <v>384</v>
      </c>
      <c r="C32" s="32" t="s">
        <v>13</v>
      </c>
      <c r="D32" s="77"/>
      <c r="E32" s="77"/>
      <c r="F32" s="241">
        <v>60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x14ac:dyDescent="0.3">
      <c r="A33" s="30">
        <v>23</v>
      </c>
      <c r="B33" s="84" t="s">
        <v>385</v>
      </c>
      <c r="C33" s="32" t="s">
        <v>13</v>
      </c>
      <c r="D33" s="77"/>
      <c r="E33" s="77"/>
      <c r="F33" s="241">
        <v>40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ht="27" x14ac:dyDescent="0.3">
      <c r="A34" s="30">
        <v>24</v>
      </c>
      <c r="B34" s="84" t="s">
        <v>386</v>
      </c>
      <c r="C34" s="32" t="s">
        <v>13</v>
      </c>
      <c r="D34" s="77"/>
      <c r="E34" s="77"/>
      <c r="F34" s="241">
        <v>1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ht="27" x14ac:dyDescent="0.3">
      <c r="A35" s="30">
        <v>25</v>
      </c>
      <c r="B35" s="84" t="s">
        <v>387</v>
      </c>
      <c r="C35" s="32" t="s">
        <v>13</v>
      </c>
      <c r="D35" s="77"/>
      <c r="E35" s="77"/>
      <c r="F35" s="241">
        <v>1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2" x14ac:dyDescent="0.3">
      <c r="A36" s="30">
        <v>26</v>
      </c>
      <c r="B36" s="84" t="s">
        <v>388</v>
      </c>
      <c r="C36" s="32" t="s">
        <v>13</v>
      </c>
      <c r="D36" s="77"/>
      <c r="E36" s="77"/>
      <c r="F36" s="241">
        <v>40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2" ht="27" x14ac:dyDescent="0.3">
      <c r="A37" s="30">
        <v>27</v>
      </c>
      <c r="B37" s="84" t="s">
        <v>389</v>
      </c>
      <c r="C37" s="32" t="s">
        <v>13</v>
      </c>
      <c r="D37" s="77"/>
      <c r="E37" s="77"/>
      <c r="F37" s="241">
        <v>20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ht="27" x14ac:dyDescent="0.3">
      <c r="A38" s="30">
        <v>28</v>
      </c>
      <c r="B38" s="84" t="s">
        <v>390</v>
      </c>
      <c r="C38" s="32" t="s">
        <v>13</v>
      </c>
      <c r="D38" s="77"/>
      <c r="E38" s="77"/>
      <c r="F38" s="241">
        <v>10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ht="27" x14ac:dyDescent="0.3">
      <c r="A39" s="30">
        <v>29</v>
      </c>
      <c r="B39" s="84" t="s">
        <v>391</v>
      </c>
      <c r="C39" s="32" t="s">
        <v>13</v>
      </c>
      <c r="D39" s="77"/>
      <c r="E39" s="77"/>
      <c r="F39" s="241">
        <v>250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ht="27" x14ac:dyDescent="0.3">
      <c r="A40" s="30">
        <v>30</v>
      </c>
      <c r="B40" s="84" t="s">
        <v>392</v>
      </c>
      <c r="C40" s="32" t="s">
        <v>13</v>
      </c>
      <c r="D40" s="77"/>
      <c r="E40" s="77"/>
      <c r="F40" s="241">
        <v>10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2" ht="27" x14ac:dyDescent="0.3">
      <c r="A41" s="30">
        <v>31</v>
      </c>
      <c r="B41" s="84" t="s">
        <v>393</v>
      </c>
      <c r="C41" s="32" t="s">
        <v>13</v>
      </c>
      <c r="D41" s="77"/>
      <c r="E41" s="77"/>
      <c r="F41" s="241">
        <v>20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2" ht="27" x14ac:dyDescent="0.3">
      <c r="A42" s="30">
        <v>32</v>
      </c>
      <c r="B42" s="84" t="s">
        <v>394</v>
      </c>
      <c r="C42" s="32" t="s">
        <v>13</v>
      </c>
      <c r="D42" s="77"/>
      <c r="E42" s="77"/>
      <c r="F42" s="241">
        <v>600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2" ht="27" x14ac:dyDescent="0.3">
      <c r="A43" s="30">
        <v>33</v>
      </c>
      <c r="B43" s="84" t="s">
        <v>395</v>
      </c>
      <c r="C43" s="32" t="s">
        <v>13</v>
      </c>
      <c r="D43" s="77"/>
      <c r="E43" s="77"/>
      <c r="F43" s="241">
        <v>1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</row>
    <row r="44" spans="1:12" x14ac:dyDescent="0.3">
      <c r="A44" s="30">
        <v>34</v>
      </c>
      <c r="B44" s="84" t="s">
        <v>1107</v>
      </c>
      <c r="C44" s="32" t="s">
        <v>13</v>
      </c>
      <c r="D44" s="77"/>
      <c r="E44" s="342" t="s">
        <v>498</v>
      </c>
      <c r="F44" s="241">
        <v>10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2" ht="27" x14ac:dyDescent="0.3">
      <c r="A45" s="30">
        <v>35</v>
      </c>
      <c r="B45" s="84" t="s">
        <v>396</v>
      </c>
      <c r="C45" s="32" t="s">
        <v>13</v>
      </c>
      <c r="D45" s="77"/>
      <c r="E45" s="77"/>
      <c r="F45" s="241">
        <v>1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2" ht="27" x14ac:dyDescent="0.3">
      <c r="A46" s="30">
        <v>36</v>
      </c>
      <c r="B46" s="84" t="s">
        <v>397</v>
      </c>
      <c r="C46" s="32" t="s">
        <v>13</v>
      </c>
      <c r="D46" s="77"/>
      <c r="E46" s="77"/>
      <c r="F46" s="241">
        <v>1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</row>
    <row r="47" spans="1:12" ht="27" x14ac:dyDescent="0.3">
      <c r="A47" s="30">
        <v>37</v>
      </c>
      <c r="B47" s="84" t="s">
        <v>398</v>
      </c>
      <c r="C47" s="32" t="s">
        <v>13</v>
      </c>
      <c r="D47" s="77"/>
      <c r="E47" s="77"/>
      <c r="F47" s="241">
        <v>450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2" ht="27" x14ac:dyDescent="0.3">
      <c r="A48" s="30">
        <v>38</v>
      </c>
      <c r="B48" s="84" t="s">
        <v>399</v>
      </c>
      <c r="C48" s="32" t="s">
        <v>13</v>
      </c>
      <c r="D48" s="77"/>
      <c r="E48" s="77"/>
      <c r="F48" s="241">
        <v>130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</row>
    <row r="49" spans="1:12" ht="27" x14ac:dyDescent="0.3">
      <c r="A49" s="30">
        <v>39</v>
      </c>
      <c r="B49" s="84" t="s">
        <v>400</v>
      </c>
      <c r="C49" s="32" t="s">
        <v>13</v>
      </c>
      <c r="D49" s="77"/>
      <c r="E49" s="77"/>
      <c r="F49" s="241">
        <v>15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</row>
    <row r="50" spans="1:12" ht="27" x14ac:dyDescent="0.3">
      <c r="A50" s="30">
        <v>40</v>
      </c>
      <c r="B50" s="84" t="s">
        <v>984</v>
      </c>
      <c r="C50" s="32" t="s">
        <v>13</v>
      </c>
      <c r="D50" s="77"/>
      <c r="E50" s="77"/>
      <c r="F50" s="241">
        <v>5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</row>
    <row r="51" spans="1:12" ht="27" x14ac:dyDescent="0.3">
      <c r="A51" s="30">
        <v>41</v>
      </c>
      <c r="B51" s="84" t="s">
        <v>401</v>
      </c>
      <c r="C51" s="32" t="s">
        <v>13</v>
      </c>
      <c r="D51" s="77"/>
      <c r="E51" s="77"/>
      <c r="F51" s="241">
        <v>5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2" ht="27" x14ac:dyDescent="0.3">
      <c r="A52" s="30">
        <v>42</v>
      </c>
      <c r="B52" s="84" t="s">
        <v>402</v>
      </c>
      <c r="C52" s="32" t="s">
        <v>13</v>
      </c>
      <c r="D52" s="77"/>
      <c r="E52" s="77"/>
      <c r="F52" s="241">
        <v>60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</row>
    <row r="53" spans="1:12" ht="27" x14ac:dyDescent="0.3">
      <c r="A53" s="30">
        <v>43</v>
      </c>
      <c r="B53" s="84" t="s">
        <v>403</v>
      </c>
      <c r="C53" s="32" t="s">
        <v>13</v>
      </c>
      <c r="D53" s="77"/>
      <c r="E53" s="77"/>
      <c r="F53" s="241">
        <v>10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</row>
    <row r="54" spans="1:12" ht="27" x14ac:dyDescent="0.3">
      <c r="A54" s="30">
        <v>44</v>
      </c>
      <c r="B54" s="84" t="s">
        <v>404</v>
      </c>
      <c r="C54" s="32" t="s">
        <v>13</v>
      </c>
      <c r="D54" s="77"/>
      <c r="E54" s="77"/>
      <c r="F54" s="241">
        <v>1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</row>
    <row r="55" spans="1:12" ht="27" x14ac:dyDescent="0.3">
      <c r="A55" s="30">
        <v>45</v>
      </c>
      <c r="B55" s="84" t="s">
        <v>405</v>
      </c>
      <c r="C55" s="32" t="s">
        <v>13</v>
      </c>
      <c r="D55" s="77"/>
      <c r="E55" s="77"/>
      <c r="F55" s="241">
        <v>1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179"/>
      <c r="L55" s="239"/>
    </row>
    <row r="56" spans="1:12" ht="27" x14ac:dyDescent="0.3">
      <c r="A56" s="30">
        <v>46</v>
      </c>
      <c r="B56" s="84" t="s">
        <v>1108</v>
      </c>
      <c r="C56" s="32" t="s">
        <v>13</v>
      </c>
      <c r="D56" s="77"/>
      <c r="E56" s="342" t="s">
        <v>498</v>
      </c>
      <c r="F56" s="241">
        <v>30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179"/>
      <c r="L56" s="239"/>
    </row>
    <row r="57" spans="1:12" ht="27" x14ac:dyDescent="0.3">
      <c r="A57" s="30">
        <v>47</v>
      </c>
      <c r="B57" s="84" t="s">
        <v>406</v>
      </c>
      <c r="C57" s="32" t="s">
        <v>13</v>
      </c>
      <c r="D57" s="77"/>
      <c r="E57" s="77"/>
      <c r="F57" s="241">
        <v>1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179"/>
      <c r="L57" s="239"/>
    </row>
    <row r="58" spans="1:12" ht="27" x14ac:dyDescent="0.3">
      <c r="A58" s="30">
        <v>48</v>
      </c>
      <c r="B58" s="84" t="s">
        <v>1109</v>
      </c>
      <c r="C58" s="32" t="s">
        <v>13</v>
      </c>
      <c r="D58" s="77"/>
      <c r="E58" s="342" t="s">
        <v>498</v>
      </c>
      <c r="F58" s="241">
        <v>20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179"/>
      <c r="L58" s="239"/>
    </row>
    <row r="59" spans="1:12" ht="27" x14ac:dyDescent="0.3">
      <c r="A59" s="30">
        <v>49</v>
      </c>
      <c r="B59" s="84" t="s">
        <v>407</v>
      </c>
      <c r="C59" s="32" t="s">
        <v>13</v>
      </c>
      <c r="D59" s="77"/>
      <c r="E59" s="77"/>
      <c r="F59" s="241">
        <v>20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179"/>
      <c r="L59" s="239"/>
    </row>
    <row r="60" spans="1:12" ht="27" x14ac:dyDescent="0.3">
      <c r="A60" s="30">
        <v>50</v>
      </c>
      <c r="B60" s="84" t="s">
        <v>408</v>
      </c>
      <c r="C60" s="32" t="s">
        <v>13</v>
      </c>
      <c r="D60" s="77"/>
      <c r="E60" s="77"/>
      <c r="F60" s="241">
        <v>250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179"/>
      <c r="L60" s="239"/>
    </row>
    <row r="61" spans="1:12" ht="27" x14ac:dyDescent="0.3">
      <c r="A61" s="30">
        <v>51</v>
      </c>
      <c r="B61" s="84" t="s">
        <v>409</v>
      </c>
      <c r="C61" s="32" t="s">
        <v>13</v>
      </c>
      <c r="D61" s="77"/>
      <c r="E61" s="77"/>
      <c r="F61" s="241">
        <v>24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179"/>
      <c r="L61" s="239"/>
    </row>
    <row r="62" spans="1:12" ht="27" x14ac:dyDescent="0.3">
      <c r="A62" s="30">
        <v>52</v>
      </c>
      <c r="B62" s="84" t="s">
        <v>410</v>
      </c>
      <c r="C62" s="32" t="s">
        <v>13</v>
      </c>
      <c r="D62" s="77"/>
      <c r="E62" s="77"/>
      <c r="F62" s="241">
        <v>56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179"/>
      <c r="L62" s="239"/>
    </row>
    <row r="63" spans="1:12" ht="27" x14ac:dyDescent="0.3">
      <c r="A63" s="30">
        <v>53</v>
      </c>
      <c r="B63" s="84" t="s">
        <v>411</v>
      </c>
      <c r="C63" s="32" t="s">
        <v>13</v>
      </c>
      <c r="D63" s="77"/>
      <c r="E63" s="77"/>
      <c r="F63" s="241">
        <v>150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179"/>
      <c r="L63" s="239"/>
    </row>
    <row r="64" spans="1:12" ht="27" x14ac:dyDescent="0.3">
      <c r="A64" s="30">
        <v>54</v>
      </c>
      <c r="B64" s="84" t="s">
        <v>412</v>
      </c>
      <c r="C64" s="32" t="s">
        <v>13</v>
      </c>
      <c r="D64" s="77"/>
      <c r="E64" s="77"/>
      <c r="F64" s="241">
        <v>1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179"/>
      <c r="L64" s="239"/>
    </row>
    <row r="65" spans="1:14" ht="27" x14ac:dyDescent="0.3">
      <c r="A65" s="30">
        <v>55</v>
      </c>
      <c r="B65" s="84" t="s">
        <v>413</v>
      </c>
      <c r="C65" s="32" t="s">
        <v>13</v>
      </c>
      <c r="D65" s="77"/>
      <c r="E65" s="77"/>
      <c r="F65" s="241">
        <v>10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179"/>
      <c r="L65" s="239"/>
    </row>
    <row r="66" spans="1:14" ht="27" x14ac:dyDescent="0.3">
      <c r="A66" s="30">
        <v>56</v>
      </c>
      <c r="B66" s="84" t="s">
        <v>414</v>
      </c>
      <c r="C66" s="32" t="s">
        <v>13</v>
      </c>
      <c r="D66" s="77"/>
      <c r="E66" s="77"/>
      <c r="F66" s="241">
        <v>1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179"/>
      <c r="L66" s="239"/>
    </row>
    <row r="67" spans="1:14" ht="27" x14ac:dyDescent="0.3">
      <c r="A67" s="30">
        <v>57</v>
      </c>
      <c r="B67" s="84" t="s">
        <v>415</v>
      </c>
      <c r="C67" s="32" t="s">
        <v>13</v>
      </c>
      <c r="D67" s="77"/>
      <c r="E67" s="77"/>
      <c r="F67" s="241">
        <v>10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179"/>
      <c r="L67" s="239"/>
    </row>
    <row r="68" spans="1:14" ht="27" x14ac:dyDescent="0.3">
      <c r="A68" s="30">
        <v>58</v>
      </c>
      <c r="B68" s="84" t="s">
        <v>416</v>
      </c>
      <c r="C68" s="32" t="s">
        <v>13</v>
      </c>
      <c r="D68" s="77"/>
      <c r="E68" s="77"/>
      <c r="F68" s="241">
        <v>5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179"/>
      <c r="L68" s="239"/>
    </row>
    <row r="69" spans="1:14" ht="27" x14ac:dyDescent="0.3">
      <c r="A69" s="30">
        <v>59</v>
      </c>
      <c r="B69" s="84" t="s">
        <v>417</v>
      </c>
      <c r="C69" s="32" t="s">
        <v>13</v>
      </c>
      <c r="D69" s="77"/>
      <c r="E69" s="77"/>
      <c r="F69" s="241">
        <v>1</v>
      </c>
      <c r="G69" s="240"/>
      <c r="H69" s="144">
        <v>9.5000000000000001E-2</v>
      </c>
      <c r="I69" s="35">
        <f t="shared" si="0"/>
        <v>0</v>
      </c>
      <c r="J69" s="36">
        <f t="shared" si="1"/>
        <v>0</v>
      </c>
      <c r="K69" s="179"/>
      <c r="L69" s="239"/>
    </row>
    <row r="70" spans="1:14" ht="27" x14ac:dyDescent="0.3">
      <c r="A70" s="30">
        <v>60</v>
      </c>
      <c r="B70" s="84" t="s">
        <v>418</v>
      </c>
      <c r="C70" s="32" t="s">
        <v>13</v>
      </c>
      <c r="D70" s="77"/>
      <c r="E70" s="77"/>
      <c r="F70" s="241">
        <v>1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179"/>
      <c r="L70" s="239"/>
    </row>
    <row r="71" spans="1:14" ht="27" x14ac:dyDescent="0.3">
      <c r="A71" s="30">
        <v>61</v>
      </c>
      <c r="B71" s="84" t="s">
        <v>419</v>
      </c>
      <c r="C71" s="32" t="s">
        <v>13</v>
      </c>
      <c r="D71" s="77"/>
      <c r="E71" s="77"/>
      <c r="F71" s="241">
        <v>25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179"/>
      <c r="L71" s="239"/>
    </row>
    <row r="72" spans="1:14" ht="27" x14ac:dyDescent="0.3">
      <c r="A72" s="30">
        <v>62</v>
      </c>
      <c r="B72" s="84" t="s">
        <v>420</v>
      </c>
      <c r="C72" s="32" t="s">
        <v>13</v>
      </c>
      <c r="D72" s="77"/>
      <c r="E72" s="77"/>
      <c r="F72" s="241">
        <v>5</v>
      </c>
      <c r="G72" s="240"/>
      <c r="H72" s="144">
        <v>9.5000000000000001E-2</v>
      </c>
      <c r="I72" s="35">
        <f t="shared" si="0"/>
        <v>0</v>
      </c>
      <c r="J72" s="36">
        <f t="shared" si="1"/>
        <v>0</v>
      </c>
      <c r="K72" s="179"/>
      <c r="L72" s="239"/>
      <c r="N72" s="85"/>
    </row>
    <row r="73" spans="1:14" x14ac:dyDescent="0.3">
      <c r="A73" s="30">
        <v>63</v>
      </c>
      <c r="B73" s="84" t="s">
        <v>421</v>
      </c>
      <c r="C73" s="32" t="s">
        <v>13</v>
      </c>
      <c r="D73" s="77"/>
      <c r="E73" s="251"/>
      <c r="F73" s="241">
        <v>300</v>
      </c>
      <c r="G73" s="240"/>
      <c r="H73" s="144">
        <v>9.5000000000000001E-2</v>
      </c>
      <c r="I73" s="35">
        <f t="shared" si="0"/>
        <v>0</v>
      </c>
      <c r="J73" s="36">
        <f t="shared" si="1"/>
        <v>0</v>
      </c>
      <c r="K73" s="179"/>
      <c r="L73" s="239"/>
    </row>
    <row r="74" spans="1:14" x14ac:dyDescent="0.3">
      <c r="A74" s="30">
        <v>64</v>
      </c>
      <c r="B74" s="84" t="s">
        <v>1110</v>
      </c>
      <c r="C74" s="32" t="s">
        <v>13</v>
      </c>
      <c r="D74" s="77"/>
      <c r="E74" s="342" t="s">
        <v>498</v>
      </c>
      <c r="F74" s="241">
        <v>50</v>
      </c>
      <c r="G74" s="240"/>
      <c r="H74" s="144">
        <v>9.5000000000000001E-2</v>
      </c>
      <c r="I74" s="35">
        <f t="shared" si="0"/>
        <v>0</v>
      </c>
      <c r="J74" s="36">
        <f t="shared" si="1"/>
        <v>0</v>
      </c>
      <c r="K74" s="179"/>
      <c r="L74" s="239"/>
    </row>
    <row r="75" spans="1:14" x14ac:dyDescent="0.3">
      <c r="A75" s="30">
        <v>65</v>
      </c>
      <c r="B75" s="86" t="s">
        <v>422</v>
      </c>
      <c r="C75" s="32" t="s">
        <v>13</v>
      </c>
      <c r="D75" s="77"/>
      <c r="E75" s="77"/>
      <c r="F75" s="241">
        <v>120</v>
      </c>
      <c r="G75" s="240"/>
      <c r="H75" s="144">
        <v>9.5000000000000001E-2</v>
      </c>
      <c r="I75" s="35">
        <f t="shared" si="0"/>
        <v>0</v>
      </c>
      <c r="J75" s="36">
        <f t="shared" si="1"/>
        <v>0</v>
      </c>
      <c r="K75" s="179"/>
      <c r="L75" s="239"/>
    </row>
    <row r="76" spans="1:14" ht="40.5" x14ac:dyDescent="0.3">
      <c r="A76" s="30">
        <v>66</v>
      </c>
      <c r="B76" s="86" t="s">
        <v>955</v>
      </c>
      <c r="C76" s="32" t="s">
        <v>13</v>
      </c>
      <c r="D76" s="77"/>
      <c r="E76" s="77"/>
      <c r="F76" s="241">
        <v>150</v>
      </c>
      <c r="G76" s="240"/>
      <c r="H76" s="144">
        <v>9.5000000000000001E-2</v>
      </c>
      <c r="I76" s="35">
        <f t="shared" ref="I76:I79" si="2">G76*(1+H76)</f>
        <v>0</v>
      </c>
      <c r="J76" s="36">
        <f t="shared" ref="J76:J113" si="3">I76*F76</f>
        <v>0</v>
      </c>
      <c r="K76" s="179"/>
      <c r="L76" s="239"/>
    </row>
    <row r="77" spans="1:14" ht="53.25" customHeight="1" x14ac:dyDescent="0.3">
      <c r="A77" s="30">
        <v>67</v>
      </c>
      <c r="B77" s="86" t="s">
        <v>956</v>
      </c>
      <c r="C77" s="32" t="s">
        <v>13</v>
      </c>
      <c r="D77" s="77"/>
      <c r="E77" s="77"/>
      <c r="F77" s="241">
        <v>40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179"/>
      <c r="L77" s="239"/>
    </row>
    <row r="78" spans="1:14" ht="40.5" x14ac:dyDescent="0.3">
      <c r="A78" s="30">
        <v>68</v>
      </c>
      <c r="B78" s="86" t="s">
        <v>957</v>
      </c>
      <c r="C78" s="32" t="s">
        <v>13</v>
      </c>
      <c r="D78" s="77"/>
      <c r="E78" s="77"/>
      <c r="F78" s="241">
        <v>40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179"/>
      <c r="L78" s="239"/>
    </row>
    <row r="79" spans="1:14" ht="40.5" x14ac:dyDescent="0.3">
      <c r="A79" s="30">
        <v>69</v>
      </c>
      <c r="B79" s="86" t="s">
        <v>958</v>
      </c>
      <c r="C79" s="32" t="s">
        <v>13</v>
      </c>
      <c r="D79" s="77"/>
      <c r="E79" s="77"/>
      <c r="F79" s="241">
        <v>40</v>
      </c>
      <c r="G79" s="240"/>
      <c r="H79" s="144">
        <v>9.5000000000000001E-2</v>
      </c>
      <c r="I79" s="35">
        <f t="shared" si="2"/>
        <v>0</v>
      </c>
      <c r="J79" s="36">
        <f t="shared" si="3"/>
        <v>0</v>
      </c>
      <c r="K79" s="179"/>
      <c r="L79" s="239"/>
    </row>
    <row r="80" spans="1:14" x14ac:dyDescent="0.3">
      <c r="A80" s="30">
        <v>70</v>
      </c>
      <c r="B80" s="279" t="s">
        <v>972</v>
      </c>
      <c r="C80" s="32" t="s">
        <v>13</v>
      </c>
      <c r="D80" s="77"/>
      <c r="E80" s="77"/>
      <c r="F80" s="241">
        <v>40</v>
      </c>
      <c r="G80" s="240"/>
      <c r="H80" s="144">
        <v>9.5000000000000001E-2</v>
      </c>
      <c r="I80" s="35">
        <f t="shared" ref="I80:I96" si="4">G80*(1+H80)</f>
        <v>0</v>
      </c>
      <c r="J80" s="36">
        <f t="shared" si="3"/>
        <v>0</v>
      </c>
      <c r="K80" s="179"/>
      <c r="L80" s="239"/>
    </row>
    <row r="81" spans="1:12" ht="27" x14ac:dyDescent="0.3">
      <c r="A81" s="30">
        <v>71</v>
      </c>
      <c r="B81" s="279" t="s">
        <v>971</v>
      </c>
      <c r="C81" s="32" t="s">
        <v>13</v>
      </c>
      <c r="D81" s="77"/>
      <c r="E81" s="77"/>
      <c r="F81" s="241">
        <v>5</v>
      </c>
      <c r="G81" s="240"/>
      <c r="H81" s="144">
        <v>9.5000000000000001E-2</v>
      </c>
      <c r="I81" s="35">
        <f t="shared" si="4"/>
        <v>0</v>
      </c>
      <c r="J81" s="36">
        <f t="shared" si="3"/>
        <v>0</v>
      </c>
      <c r="K81" s="179"/>
      <c r="L81" s="239"/>
    </row>
    <row r="82" spans="1:12" ht="27" x14ac:dyDescent="0.3">
      <c r="A82" s="30">
        <v>72</v>
      </c>
      <c r="B82" s="279" t="s">
        <v>970</v>
      </c>
      <c r="C82" s="32" t="s">
        <v>13</v>
      </c>
      <c r="D82" s="77"/>
      <c r="E82" s="77"/>
      <c r="F82" s="241">
        <v>30</v>
      </c>
      <c r="G82" s="240"/>
      <c r="H82" s="144">
        <v>9.5000000000000001E-2</v>
      </c>
      <c r="I82" s="35">
        <f t="shared" si="4"/>
        <v>0</v>
      </c>
      <c r="J82" s="36">
        <f t="shared" si="3"/>
        <v>0</v>
      </c>
      <c r="K82" s="179"/>
      <c r="L82" s="239"/>
    </row>
    <row r="83" spans="1:12" x14ac:dyDescent="0.3">
      <c r="A83" s="30">
        <v>73</v>
      </c>
      <c r="B83" s="279" t="s">
        <v>969</v>
      </c>
      <c r="C83" s="32" t="s">
        <v>13</v>
      </c>
      <c r="D83" s="77"/>
      <c r="E83" s="77"/>
      <c r="F83" s="241">
        <v>30</v>
      </c>
      <c r="G83" s="240"/>
      <c r="H83" s="144">
        <v>9.5000000000000001E-2</v>
      </c>
      <c r="I83" s="35">
        <f t="shared" si="4"/>
        <v>0</v>
      </c>
      <c r="J83" s="36">
        <f t="shared" si="3"/>
        <v>0</v>
      </c>
      <c r="K83" s="179"/>
      <c r="L83" s="239"/>
    </row>
    <row r="84" spans="1:12" x14ac:dyDescent="0.3">
      <c r="A84" s="30">
        <v>74</v>
      </c>
      <c r="B84" s="279" t="s">
        <v>1111</v>
      </c>
      <c r="C84" s="32" t="s">
        <v>13</v>
      </c>
      <c r="D84" s="77"/>
      <c r="E84" s="342" t="s">
        <v>498</v>
      </c>
      <c r="F84" s="241">
        <v>40</v>
      </c>
      <c r="G84" s="240"/>
      <c r="H84" s="144">
        <v>9.5000000000000001E-2</v>
      </c>
      <c r="I84" s="35">
        <f t="shared" si="4"/>
        <v>0</v>
      </c>
      <c r="J84" s="36">
        <f t="shared" si="3"/>
        <v>0</v>
      </c>
      <c r="K84" s="179"/>
      <c r="L84" s="239"/>
    </row>
    <row r="85" spans="1:12" x14ac:dyDescent="0.3">
      <c r="A85" s="30">
        <v>75</v>
      </c>
      <c r="B85" s="279" t="s">
        <v>967</v>
      </c>
      <c r="C85" s="32" t="s">
        <v>13</v>
      </c>
      <c r="D85" s="77"/>
      <c r="E85" s="77"/>
      <c r="F85" s="241">
        <v>20</v>
      </c>
      <c r="G85" s="240"/>
      <c r="H85" s="144">
        <v>9.5000000000000001E-2</v>
      </c>
      <c r="I85" s="35">
        <f t="shared" si="4"/>
        <v>0</v>
      </c>
      <c r="J85" s="36">
        <f t="shared" si="3"/>
        <v>0</v>
      </c>
      <c r="K85" s="179"/>
      <c r="L85" s="239"/>
    </row>
    <row r="86" spans="1:12" x14ac:dyDescent="0.3">
      <c r="A86" s="30">
        <v>76</v>
      </c>
      <c r="B86" s="279" t="s">
        <v>968</v>
      </c>
      <c r="C86" s="32" t="s">
        <v>13</v>
      </c>
      <c r="D86" s="77"/>
      <c r="E86" s="77"/>
      <c r="F86" s="241">
        <v>50</v>
      </c>
      <c r="G86" s="240"/>
      <c r="H86" s="144">
        <v>9.5000000000000001E-2</v>
      </c>
      <c r="I86" s="35">
        <f t="shared" si="4"/>
        <v>0</v>
      </c>
      <c r="J86" s="36">
        <f t="shared" si="3"/>
        <v>0</v>
      </c>
      <c r="K86" s="179"/>
      <c r="L86" s="239"/>
    </row>
    <row r="87" spans="1:12" x14ac:dyDescent="0.3">
      <c r="A87" s="30">
        <v>77</v>
      </c>
      <c r="B87" s="279" t="s">
        <v>973</v>
      </c>
      <c r="C87" s="32" t="s">
        <v>13</v>
      </c>
      <c r="D87" s="77"/>
      <c r="E87" s="77"/>
      <c r="F87" s="241">
        <v>75</v>
      </c>
      <c r="G87" s="240"/>
      <c r="H87" s="144">
        <v>9.5000000000000001E-2</v>
      </c>
      <c r="I87" s="35">
        <f t="shared" si="4"/>
        <v>0</v>
      </c>
      <c r="J87" s="36">
        <f t="shared" si="3"/>
        <v>0</v>
      </c>
      <c r="K87" s="179"/>
      <c r="L87" s="239"/>
    </row>
    <row r="88" spans="1:12" x14ac:dyDescent="0.3">
      <c r="A88" s="30">
        <v>78</v>
      </c>
      <c r="B88" s="279" t="s">
        <v>1112</v>
      </c>
      <c r="C88" s="32" t="s">
        <v>13</v>
      </c>
      <c r="D88" s="77"/>
      <c r="E88" s="342" t="s">
        <v>498</v>
      </c>
      <c r="F88" s="241">
        <v>40</v>
      </c>
      <c r="G88" s="240"/>
      <c r="H88" s="144">
        <v>9.5000000000000001E-2</v>
      </c>
      <c r="I88" s="35">
        <f t="shared" si="4"/>
        <v>0</v>
      </c>
      <c r="J88" s="36">
        <f t="shared" si="3"/>
        <v>0</v>
      </c>
      <c r="K88" s="179"/>
      <c r="L88" s="239"/>
    </row>
    <row r="89" spans="1:12" x14ac:dyDescent="0.3">
      <c r="A89" s="30">
        <v>79</v>
      </c>
      <c r="B89" s="279" t="s">
        <v>974</v>
      </c>
      <c r="C89" s="32" t="s">
        <v>13</v>
      </c>
      <c r="D89" s="77"/>
      <c r="E89" s="77"/>
      <c r="F89" s="241">
        <v>1</v>
      </c>
      <c r="G89" s="240"/>
      <c r="H89" s="144">
        <v>9.5000000000000001E-2</v>
      </c>
      <c r="I89" s="35">
        <f t="shared" si="4"/>
        <v>0</v>
      </c>
      <c r="J89" s="36">
        <f t="shared" si="3"/>
        <v>0</v>
      </c>
      <c r="K89" s="179"/>
      <c r="L89" s="239"/>
    </row>
    <row r="90" spans="1:12" x14ac:dyDescent="0.3">
      <c r="A90" s="30">
        <v>80</v>
      </c>
      <c r="B90" s="279" t="s">
        <v>975</v>
      </c>
      <c r="C90" s="32" t="s">
        <v>13</v>
      </c>
      <c r="D90" s="77"/>
      <c r="E90" s="77"/>
      <c r="F90" s="241">
        <v>5</v>
      </c>
      <c r="G90" s="240"/>
      <c r="H90" s="144">
        <v>9.5000000000000001E-2</v>
      </c>
      <c r="I90" s="35">
        <f t="shared" si="4"/>
        <v>0</v>
      </c>
      <c r="J90" s="36">
        <f t="shared" si="3"/>
        <v>0</v>
      </c>
      <c r="K90" s="179"/>
      <c r="L90" s="239"/>
    </row>
    <row r="91" spans="1:12" x14ac:dyDescent="0.3">
      <c r="A91" s="30">
        <v>81</v>
      </c>
      <c r="B91" s="279" t="s">
        <v>983</v>
      </c>
      <c r="C91" s="32" t="s">
        <v>13</v>
      </c>
      <c r="D91" s="77"/>
      <c r="E91" s="77"/>
      <c r="F91" s="241">
        <v>60</v>
      </c>
      <c r="G91" s="240"/>
      <c r="H91" s="144">
        <v>9.5000000000000001E-2</v>
      </c>
      <c r="I91" s="35">
        <f t="shared" si="4"/>
        <v>0</v>
      </c>
      <c r="J91" s="36">
        <f t="shared" si="3"/>
        <v>0</v>
      </c>
      <c r="K91" s="179"/>
      <c r="L91" s="239"/>
    </row>
    <row r="92" spans="1:12" x14ac:dyDescent="0.3">
      <c r="A92" s="30">
        <v>82</v>
      </c>
      <c r="B92" s="279" t="s">
        <v>976</v>
      </c>
      <c r="C92" s="32" t="s">
        <v>13</v>
      </c>
      <c r="D92" s="77"/>
      <c r="E92" s="77"/>
      <c r="F92" s="241">
        <v>60</v>
      </c>
      <c r="G92" s="240"/>
      <c r="H92" s="144">
        <v>9.5000000000000001E-2</v>
      </c>
      <c r="I92" s="35">
        <f t="shared" si="4"/>
        <v>0</v>
      </c>
      <c r="J92" s="36">
        <f t="shared" si="3"/>
        <v>0</v>
      </c>
      <c r="K92" s="179"/>
      <c r="L92" s="239"/>
    </row>
    <row r="93" spans="1:12" ht="27" x14ac:dyDescent="0.3">
      <c r="A93" s="30">
        <v>83</v>
      </c>
      <c r="B93" s="279" t="s">
        <v>1113</v>
      </c>
      <c r="C93" s="32" t="s">
        <v>13</v>
      </c>
      <c r="D93" s="77"/>
      <c r="E93" s="342" t="s">
        <v>498</v>
      </c>
      <c r="F93" s="241">
        <v>100</v>
      </c>
      <c r="G93" s="240"/>
      <c r="H93" s="144">
        <v>9.5000000000000001E-2</v>
      </c>
      <c r="I93" s="35">
        <f t="shared" si="4"/>
        <v>0</v>
      </c>
      <c r="J93" s="36">
        <f t="shared" si="3"/>
        <v>0</v>
      </c>
      <c r="K93" s="179"/>
      <c r="L93" s="239"/>
    </row>
    <row r="94" spans="1:12" x14ac:dyDescent="0.3">
      <c r="A94" s="30">
        <v>84</v>
      </c>
      <c r="B94" s="279" t="s">
        <v>977</v>
      </c>
      <c r="C94" s="32" t="s">
        <v>13</v>
      </c>
      <c r="D94" s="77"/>
      <c r="E94" s="77"/>
      <c r="F94" s="241">
        <v>100</v>
      </c>
      <c r="G94" s="240"/>
      <c r="H94" s="144">
        <v>9.5000000000000001E-2</v>
      </c>
      <c r="I94" s="35">
        <f t="shared" si="4"/>
        <v>0</v>
      </c>
      <c r="J94" s="36">
        <f t="shared" si="3"/>
        <v>0</v>
      </c>
      <c r="K94" s="179"/>
      <c r="L94" s="239"/>
    </row>
    <row r="95" spans="1:12" ht="27" x14ac:dyDescent="0.3">
      <c r="A95" s="30">
        <v>85</v>
      </c>
      <c r="B95" s="279" t="s">
        <v>978</v>
      </c>
      <c r="C95" s="32" t="s">
        <v>13</v>
      </c>
      <c r="D95" s="77"/>
      <c r="E95" s="77"/>
      <c r="F95" s="241">
        <v>60</v>
      </c>
      <c r="G95" s="240"/>
      <c r="H95" s="144">
        <v>9.5000000000000001E-2</v>
      </c>
      <c r="I95" s="35">
        <f t="shared" si="4"/>
        <v>0</v>
      </c>
      <c r="J95" s="36">
        <f t="shared" si="3"/>
        <v>0</v>
      </c>
      <c r="K95" s="179"/>
      <c r="L95" s="239"/>
    </row>
    <row r="96" spans="1:12" x14ac:dyDescent="0.3">
      <c r="A96" s="30">
        <v>86</v>
      </c>
      <c r="B96" s="279" t="s">
        <v>979</v>
      </c>
      <c r="C96" s="32" t="s">
        <v>13</v>
      </c>
      <c r="D96" s="77"/>
      <c r="E96" s="77"/>
      <c r="F96" s="241">
        <v>200</v>
      </c>
      <c r="G96" s="240"/>
      <c r="H96" s="144">
        <v>9.5000000000000001E-2</v>
      </c>
      <c r="I96" s="35">
        <f t="shared" si="4"/>
        <v>0</v>
      </c>
      <c r="J96" s="36">
        <f t="shared" si="3"/>
        <v>0</v>
      </c>
      <c r="K96" s="179"/>
      <c r="L96" s="239"/>
    </row>
    <row r="97" spans="1:12" x14ac:dyDescent="0.3">
      <c r="A97" s="30">
        <v>87</v>
      </c>
      <c r="B97" s="279" t="s">
        <v>1034</v>
      </c>
      <c r="C97" s="32" t="s">
        <v>13</v>
      </c>
      <c r="D97" s="77"/>
      <c r="E97" s="77"/>
      <c r="F97" s="241">
        <v>5</v>
      </c>
      <c r="G97" s="240"/>
      <c r="H97" s="144">
        <v>9.5000000000000001E-2</v>
      </c>
      <c r="I97" s="35">
        <f t="shared" ref="I97:I114" si="5">G97*(1+H97)</f>
        <v>0</v>
      </c>
      <c r="J97" s="36">
        <f t="shared" si="3"/>
        <v>0</v>
      </c>
      <c r="K97" s="179"/>
      <c r="L97" s="239"/>
    </row>
    <row r="98" spans="1:12" x14ac:dyDescent="0.3">
      <c r="A98" s="30">
        <v>88</v>
      </c>
      <c r="B98" s="279" t="s">
        <v>1035</v>
      </c>
      <c r="C98" s="32" t="s">
        <v>13</v>
      </c>
      <c r="D98" s="77"/>
      <c r="E98" s="77"/>
      <c r="F98" s="241">
        <v>5</v>
      </c>
      <c r="G98" s="240"/>
      <c r="H98" s="144">
        <v>9.5000000000000001E-2</v>
      </c>
      <c r="I98" s="35">
        <f t="shared" si="5"/>
        <v>0</v>
      </c>
      <c r="J98" s="36">
        <f t="shared" si="3"/>
        <v>0</v>
      </c>
      <c r="K98" s="179"/>
      <c r="L98" s="239"/>
    </row>
    <row r="99" spans="1:12" x14ac:dyDescent="0.3">
      <c r="A99" s="30">
        <v>89</v>
      </c>
      <c r="B99" s="279" t="s">
        <v>1114</v>
      </c>
      <c r="C99" s="32" t="s">
        <v>13</v>
      </c>
      <c r="D99" s="77"/>
      <c r="E99" s="342" t="s">
        <v>498</v>
      </c>
      <c r="F99" s="241">
        <v>20</v>
      </c>
      <c r="G99" s="240"/>
      <c r="H99" s="144">
        <v>9.5000000000000001E-2</v>
      </c>
      <c r="I99" s="35">
        <f t="shared" si="5"/>
        <v>0</v>
      </c>
      <c r="J99" s="36">
        <f t="shared" si="3"/>
        <v>0</v>
      </c>
      <c r="K99" s="179"/>
      <c r="L99" s="239"/>
    </row>
    <row r="100" spans="1:12" ht="27" x14ac:dyDescent="0.3">
      <c r="A100" s="30">
        <v>90</v>
      </c>
      <c r="B100" s="279" t="s">
        <v>1036</v>
      </c>
      <c r="C100" s="32" t="s">
        <v>13</v>
      </c>
      <c r="D100" s="77"/>
      <c r="E100" s="77"/>
      <c r="F100" s="241">
        <v>150</v>
      </c>
      <c r="G100" s="240"/>
      <c r="H100" s="144">
        <v>9.5000000000000001E-2</v>
      </c>
      <c r="I100" s="35">
        <f t="shared" si="5"/>
        <v>0</v>
      </c>
      <c r="J100" s="36">
        <f t="shared" si="3"/>
        <v>0</v>
      </c>
      <c r="K100" s="179"/>
      <c r="L100" s="239"/>
    </row>
    <row r="101" spans="1:12" ht="27" x14ac:dyDescent="0.3">
      <c r="A101" s="30">
        <v>91</v>
      </c>
      <c r="B101" s="279" t="s">
        <v>1134</v>
      </c>
      <c r="C101" s="32" t="s">
        <v>13</v>
      </c>
      <c r="D101" s="77"/>
      <c r="E101" s="77"/>
      <c r="F101" s="241">
        <v>80</v>
      </c>
      <c r="G101" s="240"/>
      <c r="H101" s="144">
        <v>9.5000000000000001E-2</v>
      </c>
      <c r="I101" s="35">
        <f t="shared" si="5"/>
        <v>0</v>
      </c>
      <c r="J101" s="36">
        <f>I101*F101</f>
        <v>0</v>
      </c>
      <c r="K101" s="179"/>
      <c r="L101" s="239"/>
    </row>
    <row r="102" spans="1:12" x14ac:dyDescent="0.3">
      <c r="A102" s="30">
        <v>92</v>
      </c>
      <c r="B102" s="279" t="s">
        <v>1135</v>
      </c>
      <c r="C102" s="32" t="s">
        <v>13</v>
      </c>
      <c r="D102" s="77"/>
      <c r="E102" s="77"/>
      <c r="F102" s="241">
        <v>4</v>
      </c>
      <c r="G102" s="240"/>
      <c r="H102" s="144">
        <v>9.5000000000000001E-2</v>
      </c>
      <c r="I102" s="35">
        <f t="shared" si="5"/>
        <v>0</v>
      </c>
      <c r="J102" s="36">
        <f t="shared" si="3"/>
        <v>0</v>
      </c>
      <c r="K102" s="179"/>
      <c r="L102" s="239"/>
    </row>
    <row r="103" spans="1:12" x14ac:dyDescent="0.3">
      <c r="A103" s="30">
        <v>93</v>
      </c>
      <c r="B103" s="279" t="s">
        <v>1136</v>
      </c>
      <c r="C103" s="32" t="s">
        <v>13</v>
      </c>
      <c r="D103" s="77"/>
      <c r="E103" s="77"/>
      <c r="F103" s="241">
        <v>10</v>
      </c>
      <c r="G103" s="240"/>
      <c r="H103" s="144">
        <v>9.5000000000000001E-2</v>
      </c>
      <c r="I103" s="35">
        <f t="shared" si="5"/>
        <v>0</v>
      </c>
      <c r="J103" s="36">
        <f t="shared" si="3"/>
        <v>0</v>
      </c>
      <c r="K103" s="179"/>
      <c r="L103" s="239"/>
    </row>
    <row r="104" spans="1:12" ht="15" customHeight="1" x14ac:dyDescent="0.3">
      <c r="A104" s="30">
        <v>94</v>
      </c>
      <c r="B104" s="279" t="s">
        <v>1137</v>
      </c>
      <c r="C104" s="32" t="s">
        <v>13</v>
      </c>
      <c r="D104" s="77"/>
      <c r="E104" s="77"/>
      <c r="F104" s="241">
        <v>3</v>
      </c>
      <c r="G104" s="240"/>
      <c r="H104" s="144">
        <v>9.5000000000000001E-2</v>
      </c>
      <c r="I104" s="35">
        <f t="shared" si="5"/>
        <v>0</v>
      </c>
      <c r="J104" s="36">
        <f t="shared" si="3"/>
        <v>0</v>
      </c>
      <c r="K104" s="179"/>
      <c r="L104" s="239"/>
    </row>
    <row r="105" spans="1:12" ht="27" x14ac:dyDescent="0.3">
      <c r="A105" s="30">
        <v>95</v>
      </c>
      <c r="B105" s="279" t="s">
        <v>1154</v>
      </c>
      <c r="C105" s="32" t="s">
        <v>13</v>
      </c>
      <c r="D105" s="77"/>
      <c r="E105" s="77"/>
      <c r="F105" s="241">
        <v>2</v>
      </c>
      <c r="G105" s="240"/>
      <c r="H105" s="144">
        <v>9.5000000000000001E-2</v>
      </c>
      <c r="I105" s="35">
        <f t="shared" si="5"/>
        <v>0</v>
      </c>
      <c r="J105" s="36">
        <f t="shared" si="3"/>
        <v>0</v>
      </c>
      <c r="K105" s="179"/>
      <c r="L105" s="239"/>
    </row>
    <row r="106" spans="1:12" ht="13.5" customHeight="1" x14ac:dyDescent="0.3">
      <c r="A106" s="30">
        <v>96</v>
      </c>
      <c r="B106" s="279" t="s">
        <v>1138</v>
      </c>
      <c r="C106" s="32" t="s">
        <v>13</v>
      </c>
      <c r="D106" s="77"/>
      <c r="E106" s="77"/>
      <c r="F106" s="241">
        <v>5</v>
      </c>
      <c r="G106" s="240"/>
      <c r="H106" s="144">
        <v>9.5000000000000001E-2</v>
      </c>
      <c r="I106" s="35">
        <f t="shared" si="5"/>
        <v>0</v>
      </c>
      <c r="J106" s="36">
        <f t="shared" si="3"/>
        <v>0</v>
      </c>
      <c r="K106" s="179"/>
      <c r="L106" s="239"/>
    </row>
    <row r="107" spans="1:12" ht="14.25" customHeight="1" x14ac:dyDescent="0.3">
      <c r="A107" s="30">
        <v>97</v>
      </c>
      <c r="B107" s="279" t="s">
        <v>1139</v>
      </c>
      <c r="C107" s="32" t="s">
        <v>13</v>
      </c>
      <c r="D107" s="77"/>
      <c r="E107" s="77"/>
      <c r="F107" s="241">
        <v>2</v>
      </c>
      <c r="G107" s="240"/>
      <c r="H107" s="144">
        <v>9.5000000000000001E-2</v>
      </c>
      <c r="I107" s="35">
        <f t="shared" si="5"/>
        <v>0</v>
      </c>
      <c r="J107" s="36">
        <f t="shared" si="3"/>
        <v>0</v>
      </c>
      <c r="K107" s="179"/>
      <c r="L107" s="239"/>
    </row>
    <row r="108" spans="1:12" x14ac:dyDescent="0.3">
      <c r="A108" s="30">
        <v>98</v>
      </c>
      <c r="B108" s="279" t="s">
        <v>1144</v>
      </c>
      <c r="C108" s="32" t="s">
        <v>13</v>
      </c>
      <c r="D108" s="77"/>
      <c r="E108" s="342" t="s">
        <v>498</v>
      </c>
      <c r="F108" s="241">
        <v>20</v>
      </c>
      <c r="G108" s="240"/>
      <c r="H108" s="144">
        <v>9.5000000000000001E-2</v>
      </c>
      <c r="I108" s="35">
        <f t="shared" si="5"/>
        <v>0</v>
      </c>
      <c r="J108" s="36">
        <f t="shared" si="3"/>
        <v>0</v>
      </c>
      <c r="K108" s="179"/>
      <c r="L108" s="239"/>
    </row>
    <row r="109" spans="1:12" x14ac:dyDescent="0.3">
      <c r="A109" s="30">
        <v>99</v>
      </c>
      <c r="B109" s="279" t="s">
        <v>1140</v>
      </c>
      <c r="C109" s="32" t="s">
        <v>13</v>
      </c>
      <c r="D109" s="77"/>
      <c r="E109" s="77"/>
      <c r="F109" s="241">
        <v>6</v>
      </c>
      <c r="G109" s="240"/>
      <c r="H109" s="144">
        <v>9.5000000000000001E-2</v>
      </c>
      <c r="I109" s="35">
        <f t="shared" si="5"/>
        <v>0</v>
      </c>
      <c r="J109" s="36">
        <f t="shared" si="3"/>
        <v>0</v>
      </c>
      <c r="K109" s="179"/>
      <c r="L109" s="239"/>
    </row>
    <row r="110" spans="1:12" ht="15" customHeight="1" x14ac:dyDescent="0.3">
      <c r="A110" s="30">
        <v>100</v>
      </c>
      <c r="B110" s="279" t="s">
        <v>1141</v>
      </c>
      <c r="C110" s="32" t="s">
        <v>13</v>
      </c>
      <c r="D110" s="77"/>
      <c r="E110" s="77"/>
      <c r="F110" s="241">
        <v>2</v>
      </c>
      <c r="G110" s="240"/>
      <c r="H110" s="144">
        <v>9.5000000000000001E-2</v>
      </c>
      <c r="I110" s="35">
        <f t="shared" si="5"/>
        <v>0</v>
      </c>
      <c r="J110" s="36">
        <f t="shared" si="3"/>
        <v>0</v>
      </c>
      <c r="K110" s="179"/>
      <c r="L110" s="239"/>
    </row>
    <row r="111" spans="1:12" ht="15" customHeight="1" x14ac:dyDescent="0.3">
      <c r="A111" s="30">
        <v>101</v>
      </c>
      <c r="B111" s="279" t="s">
        <v>1142</v>
      </c>
      <c r="C111" s="32" t="s">
        <v>13</v>
      </c>
      <c r="D111" s="77"/>
      <c r="E111" s="77"/>
      <c r="F111" s="241">
        <v>2</v>
      </c>
      <c r="G111" s="240"/>
      <c r="H111" s="144">
        <v>9.5000000000000001E-2</v>
      </c>
      <c r="I111" s="35">
        <f t="shared" si="5"/>
        <v>0</v>
      </c>
      <c r="J111" s="36">
        <f t="shared" si="3"/>
        <v>0</v>
      </c>
      <c r="K111" s="179"/>
      <c r="L111" s="239"/>
    </row>
    <row r="112" spans="1:12" x14ac:dyDescent="0.3">
      <c r="A112" s="30">
        <v>102</v>
      </c>
      <c r="B112" s="279" t="s">
        <v>1133</v>
      </c>
      <c r="C112" s="32" t="s">
        <v>13</v>
      </c>
      <c r="D112" s="77"/>
      <c r="E112" s="77"/>
      <c r="F112" s="241">
        <v>20</v>
      </c>
      <c r="G112" s="240"/>
      <c r="H112" s="144">
        <v>9.5000000000000001E-2</v>
      </c>
      <c r="I112" s="35">
        <f t="shared" si="5"/>
        <v>0</v>
      </c>
      <c r="J112" s="36">
        <f t="shared" si="3"/>
        <v>0</v>
      </c>
      <c r="K112" s="179"/>
      <c r="L112" s="239"/>
    </row>
    <row r="113" spans="1:12" x14ac:dyDescent="0.3">
      <c r="A113" s="30">
        <v>103</v>
      </c>
      <c r="B113" s="279" t="s">
        <v>1143</v>
      </c>
      <c r="C113" s="32" t="s">
        <v>13</v>
      </c>
      <c r="D113" s="77"/>
      <c r="E113" s="77"/>
      <c r="F113" s="241">
        <v>3</v>
      </c>
      <c r="G113" s="240"/>
      <c r="H113" s="144">
        <v>9.5000000000000001E-2</v>
      </c>
      <c r="I113" s="35">
        <f t="shared" si="5"/>
        <v>0</v>
      </c>
      <c r="J113" s="36">
        <f t="shared" si="3"/>
        <v>0</v>
      </c>
      <c r="K113" s="179"/>
      <c r="L113" s="239"/>
    </row>
    <row r="114" spans="1:12" ht="27" x14ac:dyDescent="0.3">
      <c r="A114" s="30">
        <v>104</v>
      </c>
      <c r="B114" s="279" t="s">
        <v>1155</v>
      </c>
      <c r="C114" s="32" t="s">
        <v>13</v>
      </c>
      <c r="D114" s="77"/>
      <c r="E114" s="342" t="s">
        <v>498</v>
      </c>
      <c r="F114" s="241">
        <v>30</v>
      </c>
      <c r="G114" s="240"/>
      <c r="H114" s="144">
        <v>9.5000000000000001E-2</v>
      </c>
      <c r="I114" s="35">
        <f t="shared" si="5"/>
        <v>0</v>
      </c>
      <c r="J114" s="36">
        <f>I114*F114</f>
        <v>0</v>
      </c>
      <c r="K114" s="179"/>
      <c r="L114" s="239"/>
    </row>
    <row r="115" spans="1:12" ht="27" x14ac:dyDescent="0.3">
      <c r="A115" s="161"/>
      <c r="B115" s="148" t="s">
        <v>423</v>
      </c>
      <c r="C115" s="151"/>
      <c r="D115" s="164" t="s">
        <v>879</v>
      </c>
      <c r="E115" s="151"/>
      <c r="F115" s="146">
        <f>SUM(F11:F114)</f>
        <v>5500</v>
      </c>
      <c r="G115" s="146"/>
      <c r="H115" s="146"/>
      <c r="I115" s="146"/>
      <c r="J115" s="146">
        <f>SUM(J11:J114)</f>
        <v>0</v>
      </c>
      <c r="K115" s="146"/>
      <c r="L115" s="146"/>
    </row>
    <row r="116" spans="1:12" x14ac:dyDescent="0.3">
      <c r="A116" s="39"/>
      <c r="B116" s="153"/>
      <c r="C116" s="39"/>
      <c r="D116" s="39"/>
      <c r="E116" s="39"/>
      <c r="F116" s="39"/>
      <c r="G116" s="39"/>
      <c r="H116" s="39"/>
      <c r="I116" s="39"/>
      <c r="J116" s="39"/>
    </row>
    <row r="117" spans="1:12" x14ac:dyDescent="0.3">
      <c r="A117" s="74" t="s">
        <v>1128</v>
      </c>
      <c r="B117" s="41"/>
      <c r="C117" s="42"/>
      <c r="D117" s="39"/>
      <c r="E117" s="39"/>
      <c r="F117" s="39"/>
      <c r="G117" s="39"/>
      <c r="H117" s="39"/>
      <c r="I117" s="39"/>
      <c r="J117" s="39"/>
    </row>
    <row r="118" spans="1:12" x14ac:dyDescent="0.3">
      <c r="A118" s="74"/>
      <c r="B118" s="41"/>
      <c r="C118" s="42"/>
      <c r="D118" s="39"/>
      <c r="E118" s="39"/>
      <c r="F118" s="39"/>
      <c r="G118" s="39"/>
      <c r="H118" s="39"/>
      <c r="I118" s="39"/>
      <c r="J118" s="39"/>
    </row>
    <row r="119" spans="1:12" x14ac:dyDescent="0.3">
      <c r="A119" s="42" t="s">
        <v>56</v>
      </c>
      <c r="B119" s="42"/>
      <c r="E119" s="44" t="s">
        <v>57</v>
      </c>
      <c r="F119" s="44"/>
      <c r="G119" s="39"/>
      <c r="H119" s="39"/>
      <c r="I119" s="39" t="s">
        <v>58</v>
      </c>
      <c r="J119" s="39"/>
    </row>
  </sheetData>
  <protectedRanges>
    <protectedRange sqref="G115 G11:G74" name="Obseg3_1"/>
    <protectedRange sqref="D11:E74 E88 E84 E93 E99 E114:E115 E108" name="Obseg2_1"/>
    <protectedRange sqref="D115" name="Obseg2_3"/>
    <protectedRange sqref="B4:B5" name="Obseg1_1_1_1"/>
    <protectedRange sqref="B119" name="Obseg4"/>
  </protectedRanges>
  <pageMargins left="0.25" right="0.25" top="0.75" bottom="0.75" header="0.3" footer="0.3"/>
  <pageSetup paperSize="9" scale="90" orientation="landscape" r:id="rId1"/>
  <rowBreaks count="2" manualBreakCount="2">
    <brk id="67" max="11" man="1"/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41BB-4563-4226-9718-A2CB4FBE8E11}">
  <sheetPr>
    <tabColor rgb="FF92D050"/>
  </sheetPr>
  <dimension ref="A1:S104"/>
  <sheetViews>
    <sheetView view="pageBreakPreview" zoomScale="90" zoomScaleNormal="110" zoomScaleSheetLayoutView="90" workbookViewId="0">
      <selection activeCell="F98" sqref="F98"/>
    </sheetView>
  </sheetViews>
  <sheetFormatPr defaultColWidth="8.85546875" defaultRowHeight="15.75" x14ac:dyDescent="0.3"/>
  <cols>
    <col min="1" max="1" width="4.28515625" style="43" customWidth="1"/>
    <col min="2" max="2" width="37.42578125" style="184" customWidth="1"/>
    <col min="3" max="3" width="4.42578125" style="43" customWidth="1"/>
    <col min="4" max="4" width="23" style="105" customWidth="1"/>
    <col min="5" max="5" width="12.28515625" style="43" customWidth="1"/>
    <col min="6" max="6" width="9.140625" style="322"/>
    <col min="7" max="7" width="7.5703125" style="43" customWidth="1"/>
    <col min="8" max="8" width="7.42578125" style="43" customWidth="1"/>
    <col min="9" max="9" width="9.7109375" style="43" customWidth="1"/>
    <col min="10" max="10" width="11.140625" style="43" customWidth="1"/>
    <col min="11" max="11" width="7.7109375" bestFit="1" customWidth="1"/>
    <col min="12" max="12" width="11.42578125" customWidth="1"/>
    <col min="14" max="14" width="39.28515625" bestFit="1" customWidth="1"/>
  </cols>
  <sheetData>
    <row r="1" spans="1:19" x14ac:dyDescent="0.3">
      <c r="A1" s="18" t="s">
        <v>0</v>
      </c>
      <c r="B1" s="17"/>
      <c r="C1" s="18"/>
      <c r="D1" s="19"/>
      <c r="E1" s="19"/>
      <c r="F1" s="314"/>
      <c r="G1" s="20"/>
      <c r="H1" s="20"/>
      <c r="I1" s="20"/>
      <c r="J1"/>
    </row>
    <row r="2" spans="1:19" x14ac:dyDescent="0.3">
      <c r="A2" s="23"/>
      <c r="B2" s="22" t="s">
        <v>1</v>
      </c>
      <c r="C2" s="23"/>
      <c r="D2" s="19"/>
      <c r="E2" s="19"/>
      <c r="F2" s="314"/>
      <c r="G2" s="20"/>
      <c r="H2" s="20"/>
      <c r="J2"/>
      <c r="K2" s="59" t="s">
        <v>859</v>
      </c>
    </row>
    <row r="3" spans="1:19" x14ac:dyDescent="0.3">
      <c r="A3" s="47"/>
      <c r="B3" s="19"/>
      <c r="C3" s="19"/>
      <c r="D3" s="19"/>
      <c r="E3" s="19"/>
      <c r="F3" s="314"/>
      <c r="G3" s="20"/>
      <c r="H3" s="20"/>
      <c r="I3" s="20"/>
      <c r="J3"/>
    </row>
    <row r="4" spans="1:19" x14ac:dyDescent="0.3">
      <c r="A4" s="48" t="s">
        <v>2</v>
      </c>
      <c r="B4" s="19"/>
      <c r="C4" s="19"/>
      <c r="D4" s="19"/>
      <c r="E4" s="19"/>
      <c r="F4" s="315"/>
      <c r="G4" s="25"/>
      <c r="H4" s="25"/>
      <c r="I4" s="25"/>
      <c r="J4"/>
    </row>
    <row r="5" spans="1:19" x14ac:dyDescent="0.3">
      <c r="A5" s="47"/>
      <c r="B5" s="19"/>
      <c r="C5" s="19"/>
      <c r="D5" s="19"/>
      <c r="E5" s="19"/>
      <c r="F5" s="315"/>
      <c r="G5" s="25"/>
      <c r="H5" s="25"/>
      <c r="I5" s="25"/>
      <c r="J5"/>
    </row>
    <row r="6" spans="1:19" x14ac:dyDescent="0.3">
      <c r="A6" s="47"/>
      <c r="B6" s="19"/>
      <c r="C6" s="19"/>
      <c r="D6" s="19"/>
      <c r="E6" s="19"/>
      <c r="F6" s="314"/>
      <c r="G6" s="20"/>
      <c r="H6" s="20"/>
      <c r="I6" s="20"/>
      <c r="J6"/>
    </row>
    <row r="7" spans="1:19" ht="15.75" customHeight="1" x14ac:dyDescent="0.3">
      <c r="A7" s="47"/>
      <c r="B7" s="189"/>
      <c r="C7" s="19"/>
      <c r="D7" s="404" t="s">
        <v>3</v>
      </c>
      <c r="E7" s="404"/>
      <c r="F7" s="404"/>
      <c r="G7" s="27"/>
      <c r="H7" s="28"/>
      <c r="I7" s="28"/>
      <c r="J7" s="28"/>
    </row>
    <row r="8" spans="1:19" x14ac:dyDescent="0.3">
      <c r="A8" s="47"/>
      <c r="B8" s="189"/>
      <c r="C8" s="19"/>
      <c r="D8" s="404" t="s">
        <v>424</v>
      </c>
      <c r="E8" s="405"/>
      <c r="F8" s="405"/>
      <c r="G8" s="29"/>
      <c r="H8" s="28"/>
      <c r="I8" s="28"/>
      <c r="J8" s="28"/>
    </row>
    <row r="9" spans="1:19" x14ac:dyDescent="0.3">
      <c r="A9" s="47"/>
      <c r="B9" s="189"/>
      <c r="C9" s="19"/>
      <c r="D9" s="93"/>
      <c r="E9" s="26"/>
      <c r="F9" s="316"/>
      <c r="G9" s="26"/>
      <c r="H9" s="28"/>
      <c r="I9" s="28"/>
      <c r="J9" s="28"/>
    </row>
    <row r="10" spans="1:19" s="169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317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9" ht="27" x14ac:dyDescent="0.25">
      <c r="A11" s="30">
        <v>1</v>
      </c>
      <c r="B11" s="31" t="s">
        <v>425</v>
      </c>
      <c r="C11" s="32" t="s">
        <v>13</v>
      </c>
      <c r="D11" s="191"/>
      <c r="E11" s="87"/>
      <c r="F11" s="318">
        <v>52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  <c r="M11" s="88"/>
      <c r="N11" s="88"/>
      <c r="O11" s="88"/>
      <c r="P11" s="88"/>
      <c r="Q11" s="89"/>
      <c r="R11" s="89"/>
      <c r="S11" s="89"/>
    </row>
    <row r="12" spans="1:19" ht="27" x14ac:dyDescent="0.25">
      <c r="A12" s="30">
        <v>2</v>
      </c>
      <c r="B12" s="31" t="s">
        <v>426</v>
      </c>
      <c r="C12" s="32" t="s">
        <v>13</v>
      </c>
      <c r="D12" s="191"/>
      <c r="E12" s="87"/>
      <c r="F12" s="318">
        <v>400</v>
      </c>
      <c r="G12" s="240"/>
      <c r="H12" s="144">
        <v>9.5000000000000001E-2</v>
      </c>
      <c r="I12" s="35">
        <f t="shared" ref="I12:I71" si="0">G12*(1+H12)</f>
        <v>0</v>
      </c>
      <c r="J12" s="36">
        <f t="shared" ref="J12:J75" si="1">I12*F12</f>
        <v>0</v>
      </c>
      <c r="K12" s="179"/>
      <c r="L12" s="239"/>
      <c r="M12" s="88"/>
      <c r="N12" s="88"/>
      <c r="O12" s="88"/>
      <c r="P12" s="88"/>
      <c r="Q12" s="89"/>
      <c r="R12" s="89"/>
      <c r="S12" s="89"/>
    </row>
    <row r="13" spans="1:19" ht="27" x14ac:dyDescent="0.25">
      <c r="A13" s="30">
        <v>3</v>
      </c>
      <c r="B13" s="31" t="s">
        <v>427</v>
      </c>
      <c r="C13" s="32" t="s">
        <v>13</v>
      </c>
      <c r="D13" s="192"/>
      <c r="E13" s="90"/>
      <c r="F13" s="318">
        <v>2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9" ht="27" x14ac:dyDescent="0.25">
      <c r="A14" s="30">
        <v>4</v>
      </c>
      <c r="B14" s="31" t="s">
        <v>428</v>
      </c>
      <c r="C14" s="32" t="s">
        <v>13</v>
      </c>
      <c r="D14" s="192"/>
      <c r="E14" s="90"/>
      <c r="F14" s="318">
        <v>2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9" ht="27" x14ac:dyDescent="0.25">
      <c r="A15" s="30">
        <v>5</v>
      </c>
      <c r="B15" s="31" t="s">
        <v>429</v>
      </c>
      <c r="C15" s="32" t="s">
        <v>13</v>
      </c>
      <c r="D15" s="192"/>
      <c r="E15" s="90"/>
      <c r="F15" s="318">
        <v>2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9" ht="27" x14ac:dyDescent="0.25">
      <c r="A16" s="30">
        <v>6</v>
      </c>
      <c r="B16" s="31" t="s">
        <v>430</v>
      </c>
      <c r="C16" s="32" t="s">
        <v>13</v>
      </c>
      <c r="D16" s="191"/>
      <c r="E16" s="87"/>
      <c r="F16" s="318">
        <v>60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  <c r="M16" s="88"/>
      <c r="N16" s="88"/>
      <c r="O16" s="88"/>
      <c r="P16" s="88"/>
      <c r="Q16" s="89"/>
      <c r="R16" s="89"/>
      <c r="S16" s="89"/>
    </row>
    <row r="17" spans="1:19" ht="27" x14ac:dyDescent="0.25">
      <c r="A17" s="30">
        <v>7</v>
      </c>
      <c r="B17" s="31" t="s">
        <v>431</v>
      </c>
      <c r="C17" s="32" t="s">
        <v>13</v>
      </c>
      <c r="D17" s="192"/>
      <c r="E17" s="90"/>
      <c r="F17" s="318">
        <v>2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9" ht="15" customHeight="1" x14ac:dyDescent="0.25">
      <c r="A18" s="30">
        <v>8</v>
      </c>
      <c r="B18" s="31" t="s">
        <v>432</v>
      </c>
      <c r="C18" s="32" t="s">
        <v>13</v>
      </c>
      <c r="D18" s="191"/>
      <c r="E18" s="87"/>
      <c r="F18" s="318">
        <v>220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  <c r="M18" s="88"/>
      <c r="N18" s="88"/>
      <c r="O18" s="88"/>
      <c r="P18" s="88"/>
      <c r="Q18" s="89"/>
      <c r="R18" s="89"/>
      <c r="S18" s="89"/>
    </row>
    <row r="19" spans="1:19" ht="27" x14ac:dyDescent="0.25">
      <c r="A19" s="30">
        <v>9</v>
      </c>
      <c r="B19" s="31" t="s">
        <v>433</v>
      </c>
      <c r="C19" s="32" t="s">
        <v>13</v>
      </c>
      <c r="D19" s="191"/>
      <c r="E19" s="87"/>
      <c r="F19" s="318">
        <v>30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  <c r="M19" s="88"/>
      <c r="N19" s="88"/>
      <c r="O19" s="88"/>
      <c r="P19" s="88"/>
      <c r="Q19" s="89"/>
      <c r="R19" s="89"/>
      <c r="S19" s="89"/>
    </row>
    <row r="20" spans="1:19" ht="27" x14ac:dyDescent="0.25">
      <c r="A20" s="30">
        <v>10</v>
      </c>
      <c r="B20" s="31" t="s">
        <v>434</v>
      </c>
      <c r="C20" s="32" t="s">
        <v>13</v>
      </c>
      <c r="D20" s="192"/>
      <c r="E20" s="90"/>
      <c r="F20" s="318">
        <v>50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9" ht="15" customHeight="1" x14ac:dyDescent="0.25">
      <c r="A21" s="30">
        <v>11</v>
      </c>
      <c r="B21" s="31" t="s">
        <v>435</v>
      </c>
      <c r="C21" s="32" t="s">
        <v>13</v>
      </c>
      <c r="D21" s="192"/>
      <c r="E21" s="90"/>
      <c r="F21" s="318">
        <v>2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9" ht="27" x14ac:dyDescent="0.25">
      <c r="A22" s="30">
        <v>12</v>
      </c>
      <c r="B22" s="31" t="s">
        <v>436</v>
      </c>
      <c r="C22" s="32" t="s">
        <v>13</v>
      </c>
      <c r="D22" s="191"/>
      <c r="E22" s="87"/>
      <c r="F22" s="318">
        <v>2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  <c r="M22" s="88"/>
      <c r="N22" s="88"/>
      <c r="O22" s="88"/>
      <c r="P22" s="88"/>
      <c r="Q22" s="89"/>
      <c r="R22" s="89"/>
      <c r="S22" s="89"/>
    </row>
    <row r="23" spans="1:19" ht="27" x14ac:dyDescent="0.25">
      <c r="A23" s="30">
        <v>13</v>
      </c>
      <c r="B23" s="31" t="s">
        <v>437</v>
      </c>
      <c r="C23" s="32" t="s">
        <v>13</v>
      </c>
      <c r="D23" s="192"/>
      <c r="E23" s="90"/>
      <c r="F23" s="318">
        <v>2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9" ht="27" x14ac:dyDescent="0.25">
      <c r="A24" s="30">
        <v>14</v>
      </c>
      <c r="B24" s="31" t="s">
        <v>438</v>
      </c>
      <c r="C24" s="32" t="s">
        <v>13</v>
      </c>
      <c r="D24" s="191"/>
      <c r="E24" s="87"/>
      <c r="F24" s="318">
        <v>2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  <c r="M24" s="88"/>
      <c r="N24" s="88"/>
      <c r="O24" s="88"/>
      <c r="P24" s="88"/>
      <c r="Q24" s="89"/>
      <c r="R24" s="89"/>
      <c r="S24" s="89"/>
    </row>
    <row r="25" spans="1:19" ht="27" x14ac:dyDescent="0.25">
      <c r="A25" s="30">
        <v>15</v>
      </c>
      <c r="B25" s="31" t="s">
        <v>439</v>
      </c>
      <c r="C25" s="32" t="s">
        <v>13</v>
      </c>
      <c r="D25" s="191"/>
      <c r="E25" s="87"/>
      <c r="F25" s="318">
        <v>60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  <c r="M25" s="88"/>
      <c r="N25" s="88"/>
      <c r="O25" s="88"/>
      <c r="P25" s="88"/>
      <c r="Q25" s="89"/>
      <c r="R25" s="89"/>
      <c r="S25" s="89"/>
    </row>
    <row r="26" spans="1:19" ht="27" x14ac:dyDescent="0.25">
      <c r="A26" s="30">
        <v>16</v>
      </c>
      <c r="B26" s="31" t="s">
        <v>440</v>
      </c>
      <c r="C26" s="32" t="s">
        <v>13</v>
      </c>
      <c r="D26" s="191"/>
      <c r="E26" s="87"/>
      <c r="F26" s="318">
        <v>2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  <c r="M26" s="88"/>
      <c r="N26" s="88"/>
      <c r="O26" s="88"/>
      <c r="P26" s="88"/>
      <c r="Q26" s="89"/>
      <c r="R26" s="89"/>
      <c r="S26" s="89"/>
    </row>
    <row r="27" spans="1:19" ht="27" x14ac:dyDescent="0.25">
      <c r="A27" s="30">
        <v>17</v>
      </c>
      <c r="B27" s="31" t="s">
        <v>441</v>
      </c>
      <c r="C27" s="32" t="s">
        <v>13</v>
      </c>
      <c r="D27" s="192"/>
      <c r="E27" s="90"/>
      <c r="F27" s="318">
        <v>60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9" ht="27" x14ac:dyDescent="0.25">
      <c r="A28" s="30">
        <v>18</v>
      </c>
      <c r="B28" s="31" t="s">
        <v>442</v>
      </c>
      <c r="C28" s="32" t="s">
        <v>13</v>
      </c>
      <c r="D28" s="192"/>
      <c r="E28" s="90"/>
      <c r="F28" s="318">
        <v>2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9" ht="27" x14ac:dyDescent="0.25">
      <c r="A29" s="30">
        <v>19</v>
      </c>
      <c r="B29" s="31" t="s">
        <v>443</v>
      </c>
      <c r="C29" s="32" t="s">
        <v>13</v>
      </c>
      <c r="D29" s="191"/>
      <c r="E29" s="87"/>
      <c r="F29" s="318">
        <v>120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  <c r="M29" s="88"/>
      <c r="N29" s="88"/>
      <c r="O29" s="88"/>
      <c r="P29" s="88"/>
      <c r="Q29" s="89"/>
      <c r="R29" s="89"/>
      <c r="S29" s="89"/>
    </row>
    <row r="30" spans="1:19" ht="27" x14ac:dyDescent="0.25">
      <c r="A30" s="30">
        <v>20</v>
      </c>
      <c r="B30" s="31" t="s">
        <v>444</v>
      </c>
      <c r="C30" s="32" t="s">
        <v>13</v>
      </c>
      <c r="D30" s="192"/>
      <c r="E30" s="90"/>
      <c r="F30" s="318">
        <v>2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9" ht="27" x14ac:dyDescent="0.25">
      <c r="A31" s="30">
        <v>21</v>
      </c>
      <c r="B31" s="31" t="s">
        <v>445</v>
      </c>
      <c r="C31" s="32" t="s">
        <v>13</v>
      </c>
      <c r="D31" s="192"/>
      <c r="E31" s="90"/>
      <c r="F31" s="318">
        <v>20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9" ht="27" x14ac:dyDescent="0.25">
      <c r="A32" s="30">
        <v>22</v>
      </c>
      <c r="B32" s="31" t="s">
        <v>446</v>
      </c>
      <c r="C32" s="32" t="s">
        <v>13</v>
      </c>
      <c r="D32" s="192"/>
      <c r="E32" s="90"/>
      <c r="F32" s="318">
        <v>2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9" ht="27" x14ac:dyDescent="0.25">
      <c r="A33" s="30">
        <v>23</v>
      </c>
      <c r="B33" s="31" t="s">
        <v>863</v>
      </c>
      <c r="C33" s="32" t="s">
        <v>13</v>
      </c>
      <c r="D33" s="191"/>
      <c r="E33" s="87"/>
      <c r="F33" s="318">
        <v>200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  <c r="M33" s="88"/>
      <c r="N33" s="88"/>
      <c r="O33" s="88"/>
      <c r="P33" s="88"/>
      <c r="Q33" s="89"/>
      <c r="R33" s="89"/>
      <c r="S33" s="89"/>
    </row>
    <row r="34" spans="1:19" ht="27" x14ac:dyDescent="0.25">
      <c r="A34" s="30">
        <v>24</v>
      </c>
      <c r="B34" s="31" t="s">
        <v>447</v>
      </c>
      <c r="C34" s="32" t="s">
        <v>13</v>
      </c>
      <c r="D34" s="191"/>
      <c r="E34" s="87"/>
      <c r="F34" s="318">
        <v>2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  <c r="M34" s="88"/>
      <c r="N34" s="88"/>
      <c r="O34" s="88"/>
      <c r="P34" s="88"/>
      <c r="Q34" s="89"/>
      <c r="R34" s="89"/>
      <c r="S34" s="89"/>
    </row>
    <row r="35" spans="1:19" ht="27" x14ac:dyDescent="0.25">
      <c r="A35" s="30">
        <v>25</v>
      </c>
      <c r="B35" s="31" t="s">
        <v>448</v>
      </c>
      <c r="C35" s="32" t="s">
        <v>13</v>
      </c>
      <c r="D35" s="192"/>
      <c r="E35" s="90"/>
      <c r="F35" s="318">
        <v>10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9" ht="27" x14ac:dyDescent="0.25">
      <c r="A36" s="30">
        <v>26</v>
      </c>
      <c r="B36" s="31" t="s">
        <v>449</v>
      </c>
      <c r="C36" s="32" t="s">
        <v>13</v>
      </c>
      <c r="D36" s="191"/>
      <c r="E36" s="87"/>
      <c r="F36" s="318">
        <v>180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  <c r="M36" s="88"/>
      <c r="N36" s="88"/>
      <c r="O36" s="88"/>
      <c r="P36" s="88"/>
      <c r="Q36" s="89"/>
      <c r="R36" s="89"/>
      <c r="S36" s="89"/>
    </row>
    <row r="37" spans="1:19" ht="27" x14ac:dyDescent="0.25">
      <c r="A37" s="30">
        <v>27</v>
      </c>
      <c r="B37" s="31" t="s">
        <v>450</v>
      </c>
      <c r="C37" s="32" t="s">
        <v>13</v>
      </c>
      <c r="D37" s="191"/>
      <c r="E37" s="87"/>
      <c r="F37" s="318">
        <v>200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  <c r="M37" s="88"/>
      <c r="N37" s="88"/>
      <c r="O37" s="88"/>
      <c r="P37" s="88"/>
      <c r="Q37" s="89"/>
      <c r="R37" s="89"/>
      <c r="S37" s="89"/>
    </row>
    <row r="38" spans="1:19" ht="27" x14ac:dyDescent="0.25">
      <c r="A38" s="30">
        <v>28</v>
      </c>
      <c r="B38" s="31" t="s">
        <v>451</v>
      </c>
      <c r="C38" s="32" t="s">
        <v>13</v>
      </c>
      <c r="D38" s="191"/>
      <c r="E38" s="87"/>
      <c r="F38" s="318">
        <v>80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  <c r="M38" s="88"/>
      <c r="N38" s="88"/>
      <c r="O38" s="88"/>
      <c r="P38" s="88"/>
      <c r="Q38" s="89"/>
      <c r="R38" s="89"/>
      <c r="S38" s="89"/>
    </row>
    <row r="39" spans="1:19" ht="27" x14ac:dyDescent="0.25">
      <c r="A39" s="30">
        <v>29</v>
      </c>
      <c r="B39" s="31" t="s">
        <v>864</v>
      </c>
      <c r="C39" s="32" t="s">
        <v>13</v>
      </c>
      <c r="D39" s="191"/>
      <c r="E39" s="87"/>
      <c r="F39" s="318">
        <v>5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  <c r="M39" s="88"/>
      <c r="N39" s="88"/>
      <c r="O39" s="88"/>
      <c r="P39" s="88"/>
      <c r="Q39" s="89"/>
      <c r="R39" s="89"/>
      <c r="S39" s="89"/>
    </row>
    <row r="40" spans="1:19" ht="40.5" x14ac:dyDescent="0.25">
      <c r="A40" s="30">
        <v>30</v>
      </c>
      <c r="B40" s="31" t="s">
        <v>452</v>
      </c>
      <c r="C40" s="32" t="s">
        <v>13</v>
      </c>
      <c r="D40" s="191"/>
      <c r="E40" s="87"/>
      <c r="F40" s="318">
        <v>30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  <c r="M40" s="88"/>
      <c r="N40" s="88"/>
      <c r="O40" s="88"/>
      <c r="P40" s="88"/>
      <c r="Q40" s="89"/>
      <c r="R40" s="89"/>
      <c r="S40" s="89"/>
    </row>
    <row r="41" spans="1:19" ht="27" x14ac:dyDescent="0.25">
      <c r="A41" s="30">
        <v>31</v>
      </c>
      <c r="B41" s="31" t="s">
        <v>865</v>
      </c>
      <c r="C41" s="32" t="s">
        <v>13</v>
      </c>
      <c r="D41" s="192"/>
      <c r="E41" s="90"/>
      <c r="F41" s="318">
        <v>20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9" ht="27" x14ac:dyDescent="0.25">
      <c r="A42" s="30">
        <v>32</v>
      </c>
      <c r="B42" s="31" t="s">
        <v>453</v>
      </c>
      <c r="C42" s="32" t="s">
        <v>13</v>
      </c>
      <c r="D42" s="191"/>
      <c r="E42" s="87"/>
      <c r="F42" s="318">
        <v>100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  <c r="M42" s="88"/>
      <c r="N42" s="88"/>
      <c r="O42" s="88"/>
      <c r="P42" s="88"/>
      <c r="Q42" s="89"/>
      <c r="R42" s="89"/>
      <c r="S42" s="89"/>
    </row>
    <row r="43" spans="1:19" ht="27" x14ac:dyDescent="0.25">
      <c r="A43" s="30">
        <v>33</v>
      </c>
      <c r="B43" s="31" t="s">
        <v>454</v>
      </c>
      <c r="C43" s="32" t="s">
        <v>13</v>
      </c>
      <c r="D43" s="191"/>
      <c r="E43" s="87"/>
      <c r="F43" s="318">
        <v>2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  <c r="M43" s="88"/>
      <c r="N43" s="88"/>
      <c r="O43" s="88"/>
      <c r="P43" s="88"/>
      <c r="Q43" s="89"/>
      <c r="R43" s="89"/>
      <c r="S43" s="89"/>
    </row>
    <row r="44" spans="1:19" ht="27" x14ac:dyDescent="0.25">
      <c r="A44" s="30">
        <v>34</v>
      </c>
      <c r="B44" s="31" t="s">
        <v>455</v>
      </c>
      <c r="C44" s="32" t="s">
        <v>13</v>
      </c>
      <c r="D44" s="192"/>
      <c r="E44" s="90"/>
      <c r="F44" s="318">
        <v>2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9" ht="27" x14ac:dyDescent="0.25">
      <c r="A45" s="30">
        <v>35</v>
      </c>
      <c r="B45" s="31" t="s">
        <v>456</v>
      </c>
      <c r="C45" s="32" t="s">
        <v>13</v>
      </c>
      <c r="D45" s="192"/>
      <c r="E45" s="90"/>
      <c r="F45" s="318">
        <v>40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9" ht="27" x14ac:dyDescent="0.25">
      <c r="A46" s="30">
        <v>36</v>
      </c>
      <c r="B46" s="31" t="s">
        <v>457</v>
      </c>
      <c r="C46" s="32" t="s">
        <v>13</v>
      </c>
      <c r="D46" s="191"/>
      <c r="E46" s="87"/>
      <c r="F46" s="318">
        <v>70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  <c r="M46" s="88"/>
      <c r="N46" s="88"/>
      <c r="O46" s="88"/>
      <c r="P46" s="88"/>
      <c r="Q46" s="89"/>
      <c r="R46" s="89"/>
      <c r="S46" s="89"/>
    </row>
    <row r="47" spans="1:19" ht="27" x14ac:dyDescent="0.25">
      <c r="A47" s="30">
        <v>37</v>
      </c>
      <c r="B47" s="31" t="s">
        <v>458</v>
      </c>
      <c r="C47" s="32" t="s">
        <v>13</v>
      </c>
      <c r="D47" s="192"/>
      <c r="E47" s="90"/>
      <c r="F47" s="318">
        <v>2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9" ht="27" x14ac:dyDescent="0.25">
      <c r="A48" s="30">
        <v>38</v>
      </c>
      <c r="B48" s="31" t="s">
        <v>459</v>
      </c>
      <c r="C48" s="32" t="s">
        <v>13</v>
      </c>
      <c r="D48" s="191"/>
      <c r="E48" s="87"/>
      <c r="F48" s="318">
        <v>2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  <c r="M48" s="88"/>
      <c r="N48" s="88"/>
      <c r="O48" s="88"/>
      <c r="P48" s="88"/>
      <c r="Q48" s="89"/>
      <c r="R48" s="89"/>
      <c r="S48" s="89"/>
    </row>
    <row r="49" spans="1:19" ht="27" x14ac:dyDescent="0.25">
      <c r="A49" s="30">
        <v>39</v>
      </c>
      <c r="B49" s="31" t="s">
        <v>460</v>
      </c>
      <c r="C49" s="32" t="s">
        <v>13</v>
      </c>
      <c r="D49" s="191"/>
      <c r="E49" s="87"/>
      <c r="F49" s="318">
        <v>30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  <c r="M49" s="88"/>
      <c r="N49" s="88"/>
      <c r="O49" s="88"/>
      <c r="P49" s="88"/>
      <c r="Q49" s="89"/>
      <c r="R49" s="89"/>
      <c r="S49" s="89"/>
    </row>
    <row r="50" spans="1:19" ht="27" x14ac:dyDescent="0.25">
      <c r="A50" s="30">
        <v>40</v>
      </c>
      <c r="B50" s="31" t="s">
        <v>461</v>
      </c>
      <c r="C50" s="32" t="s">
        <v>13</v>
      </c>
      <c r="D50" s="191"/>
      <c r="E50" s="87"/>
      <c r="F50" s="318">
        <v>40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  <c r="M50" s="88"/>
      <c r="N50" s="88"/>
      <c r="O50" s="88"/>
      <c r="P50" s="88"/>
      <c r="Q50" s="89"/>
      <c r="R50" s="89"/>
      <c r="S50" s="89"/>
    </row>
    <row r="51" spans="1:19" ht="27" x14ac:dyDescent="0.25">
      <c r="A51" s="30">
        <v>41</v>
      </c>
      <c r="B51" s="31" t="s">
        <v>462</v>
      </c>
      <c r="C51" s="32" t="s">
        <v>13</v>
      </c>
      <c r="D51" s="192"/>
      <c r="E51" s="90"/>
      <c r="F51" s="318">
        <v>10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9" ht="27" x14ac:dyDescent="0.25">
      <c r="A52" s="30">
        <v>42</v>
      </c>
      <c r="B52" s="31" t="s">
        <v>463</v>
      </c>
      <c r="C52" s="32" t="s">
        <v>13</v>
      </c>
      <c r="D52" s="192"/>
      <c r="E52" s="90"/>
      <c r="F52" s="318">
        <v>2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  <c r="N52" s="51"/>
    </row>
    <row r="53" spans="1:19" ht="27" x14ac:dyDescent="0.25">
      <c r="A53" s="30">
        <v>43</v>
      </c>
      <c r="B53" s="31" t="s">
        <v>464</v>
      </c>
      <c r="C53" s="32" t="s">
        <v>13</v>
      </c>
      <c r="D53" s="192"/>
      <c r="E53" s="90"/>
      <c r="F53" s="318">
        <v>2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  <c r="N53" s="51"/>
    </row>
    <row r="54" spans="1:19" ht="27" x14ac:dyDescent="0.25">
      <c r="A54" s="30">
        <v>44</v>
      </c>
      <c r="B54" s="31" t="s">
        <v>465</v>
      </c>
      <c r="C54" s="32" t="s">
        <v>13</v>
      </c>
      <c r="D54" s="191"/>
      <c r="E54" s="87"/>
      <c r="F54" s="318">
        <v>60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  <c r="M54" s="88"/>
      <c r="N54" s="88"/>
      <c r="O54" s="88"/>
      <c r="P54" s="88"/>
      <c r="Q54" s="89"/>
      <c r="R54" s="89"/>
      <c r="S54" s="89"/>
    </row>
    <row r="55" spans="1:19" ht="27" x14ac:dyDescent="0.25">
      <c r="A55" s="30">
        <v>45</v>
      </c>
      <c r="B55" s="31" t="s">
        <v>466</v>
      </c>
      <c r="C55" s="32" t="s">
        <v>13</v>
      </c>
      <c r="D55" s="191"/>
      <c r="E55" s="87"/>
      <c r="F55" s="318">
        <v>20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179"/>
      <c r="L55" s="239"/>
      <c r="M55" s="88"/>
      <c r="N55" s="88"/>
      <c r="O55" s="88"/>
      <c r="P55" s="88"/>
      <c r="Q55" s="89"/>
      <c r="R55" s="89"/>
      <c r="S55" s="89"/>
    </row>
    <row r="56" spans="1:19" ht="27" x14ac:dyDescent="0.25">
      <c r="A56" s="30">
        <v>46</v>
      </c>
      <c r="B56" s="31" t="s">
        <v>467</v>
      </c>
      <c r="C56" s="32" t="s">
        <v>13</v>
      </c>
      <c r="D56" s="191"/>
      <c r="E56" s="87"/>
      <c r="F56" s="318">
        <v>20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179"/>
      <c r="L56" s="239"/>
      <c r="M56" s="88"/>
      <c r="N56" s="88"/>
      <c r="O56" s="88"/>
      <c r="P56" s="88"/>
      <c r="Q56" s="89"/>
      <c r="R56" s="89"/>
      <c r="S56" s="89"/>
    </row>
    <row r="57" spans="1:19" ht="27" x14ac:dyDescent="0.25">
      <c r="A57" s="30">
        <v>47</v>
      </c>
      <c r="B57" s="31" t="s">
        <v>468</v>
      </c>
      <c r="C57" s="32" t="s">
        <v>13</v>
      </c>
      <c r="D57" s="191"/>
      <c r="E57" s="87"/>
      <c r="F57" s="318">
        <v>60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179"/>
      <c r="L57" s="239"/>
      <c r="M57" s="88"/>
      <c r="N57" s="88"/>
      <c r="O57" s="88"/>
      <c r="P57" s="88"/>
      <c r="Q57" s="89"/>
      <c r="R57" s="89"/>
      <c r="S57" s="89"/>
    </row>
    <row r="58" spans="1:19" ht="27" x14ac:dyDescent="0.25">
      <c r="A58" s="30">
        <v>48</v>
      </c>
      <c r="B58" s="31" t="s">
        <v>469</v>
      </c>
      <c r="C58" s="32" t="s">
        <v>13</v>
      </c>
      <c r="D58" s="191"/>
      <c r="E58" s="87"/>
      <c r="F58" s="318">
        <v>20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179"/>
      <c r="L58" s="239"/>
      <c r="M58" s="88"/>
      <c r="N58" s="88"/>
      <c r="O58" s="88"/>
      <c r="P58" s="88"/>
      <c r="Q58" s="89"/>
      <c r="R58" s="89"/>
      <c r="S58" s="89"/>
    </row>
    <row r="59" spans="1:19" ht="27" x14ac:dyDescent="0.25">
      <c r="A59" s="30">
        <v>49</v>
      </c>
      <c r="B59" s="31" t="s">
        <v>470</v>
      </c>
      <c r="C59" s="32" t="s">
        <v>13</v>
      </c>
      <c r="D59" s="192"/>
      <c r="E59" s="90"/>
      <c r="F59" s="318">
        <v>120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179"/>
      <c r="L59" s="239"/>
      <c r="N59" s="51"/>
    </row>
    <row r="60" spans="1:19" ht="27" x14ac:dyDescent="0.25">
      <c r="A60" s="30">
        <v>50</v>
      </c>
      <c r="B60" s="31" t="s">
        <v>471</v>
      </c>
      <c r="C60" s="32" t="s">
        <v>13</v>
      </c>
      <c r="D60" s="192"/>
      <c r="E60" s="90"/>
      <c r="F60" s="318">
        <v>40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179"/>
      <c r="L60" s="239"/>
      <c r="N60" s="51"/>
    </row>
    <row r="61" spans="1:19" ht="27" x14ac:dyDescent="0.25">
      <c r="A61" s="30">
        <v>51</v>
      </c>
      <c r="B61" s="31" t="s">
        <v>472</v>
      </c>
      <c r="C61" s="32" t="s">
        <v>13</v>
      </c>
      <c r="D61" s="192"/>
      <c r="E61" s="90"/>
      <c r="F61" s="318">
        <v>10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179"/>
      <c r="L61" s="239"/>
      <c r="N61" s="51"/>
    </row>
    <row r="62" spans="1:19" ht="40.5" x14ac:dyDescent="0.25">
      <c r="A62" s="30">
        <v>52</v>
      </c>
      <c r="B62" s="31" t="s">
        <v>473</v>
      </c>
      <c r="C62" s="32" t="s">
        <v>13</v>
      </c>
      <c r="D62" s="192"/>
      <c r="E62" s="90"/>
      <c r="F62" s="318">
        <v>10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179"/>
      <c r="L62" s="239"/>
      <c r="N62" s="51"/>
    </row>
    <row r="63" spans="1:19" ht="40.5" x14ac:dyDescent="0.25">
      <c r="A63" s="30">
        <v>53</v>
      </c>
      <c r="B63" s="31" t="s">
        <v>474</v>
      </c>
      <c r="C63" s="32" t="s">
        <v>13</v>
      </c>
      <c r="D63" s="192"/>
      <c r="E63" s="90"/>
      <c r="F63" s="318">
        <v>40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179"/>
      <c r="L63" s="239"/>
      <c r="N63" s="51"/>
    </row>
    <row r="64" spans="1:19" ht="40.5" x14ac:dyDescent="0.25">
      <c r="A64" s="30">
        <v>54</v>
      </c>
      <c r="B64" s="31" t="s">
        <v>475</v>
      </c>
      <c r="C64" s="32" t="s">
        <v>13</v>
      </c>
      <c r="D64" s="191"/>
      <c r="E64" s="87"/>
      <c r="F64" s="318">
        <v>40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179"/>
      <c r="L64" s="239"/>
      <c r="M64" s="88"/>
      <c r="N64" s="88"/>
      <c r="O64" s="88"/>
      <c r="P64" s="88"/>
      <c r="Q64" s="89"/>
      <c r="R64" s="89"/>
      <c r="S64" s="89"/>
    </row>
    <row r="65" spans="1:19" ht="27" x14ac:dyDescent="0.25">
      <c r="A65" s="30">
        <v>55</v>
      </c>
      <c r="B65" s="31" t="s">
        <v>476</v>
      </c>
      <c r="C65" s="32" t="s">
        <v>13</v>
      </c>
      <c r="D65" s="191"/>
      <c r="E65" s="87"/>
      <c r="F65" s="318">
        <v>800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179"/>
      <c r="L65" s="239"/>
      <c r="M65" s="88"/>
      <c r="N65" s="88"/>
      <c r="O65" s="88"/>
      <c r="P65" s="88"/>
      <c r="Q65" s="89"/>
      <c r="R65" s="89"/>
      <c r="S65" s="89"/>
    </row>
    <row r="66" spans="1:19" ht="27" x14ac:dyDescent="0.25">
      <c r="A66" s="30">
        <v>56</v>
      </c>
      <c r="B66" s="31" t="s">
        <v>477</v>
      </c>
      <c r="C66" s="32" t="s">
        <v>13</v>
      </c>
      <c r="D66" s="191"/>
      <c r="E66" s="87"/>
      <c r="F66" s="318">
        <v>80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179"/>
      <c r="L66" s="239"/>
      <c r="M66" s="88"/>
      <c r="N66" s="88"/>
      <c r="O66" s="88"/>
      <c r="P66" s="88"/>
      <c r="Q66" s="89"/>
      <c r="R66" s="89"/>
      <c r="S66" s="89"/>
    </row>
    <row r="67" spans="1:19" ht="40.5" x14ac:dyDescent="0.25">
      <c r="A67" s="30">
        <v>57</v>
      </c>
      <c r="B67" s="31" t="s">
        <v>478</v>
      </c>
      <c r="C67" s="32" t="s">
        <v>13</v>
      </c>
      <c r="D67" s="191"/>
      <c r="E67" s="87"/>
      <c r="F67" s="318">
        <v>200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179"/>
      <c r="L67" s="239"/>
      <c r="M67" s="88"/>
      <c r="N67" s="88"/>
      <c r="O67" s="88"/>
      <c r="P67" s="88"/>
      <c r="Q67" s="89"/>
      <c r="R67" s="89"/>
      <c r="S67" s="89"/>
    </row>
    <row r="68" spans="1:19" ht="27" x14ac:dyDescent="0.25">
      <c r="A68" s="30">
        <v>58</v>
      </c>
      <c r="B68" s="31" t="s">
        <v>479</v>
      </c>
      <c r="C68" s="32" t="s">
        <v>13</v>
      </c>
      <c r="D68" s="191"/>
      <c r="E68" s="87"/>
      <c r="F68" s="318">
        <v>60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179"/>
      <c r="L68" s="239"/>
      <c r="M68" s="88"/>
      <c r="N68" s="88"/>
      <c r="O68" s="88"/>
      <c r="P68" s="88"/>
      <c r="Q68" s="89"/>
      <c r="R68" s="89"/>
      <c r="S68" s="89"/>
    </row>
    <row r="69" spans="1:19" ht="27" x14ac:dyDescent="0.25">
      <c r="A69" s="30">
        <v>59</v>
      </c>
      <c r="B69" s="31" t="s">
        <v>480</v>
      </c>
      <c r="C69" s="32" t="s">
        <v>13</v>
      </c>
      <c r="D69" s="192"/>
      <c r="E69" s="90"/>
      <c r="F69" s="318">
        <v>5</v>
      </c>
      <c r="G69" s="240"/>
      <c r="H69" s="144">
        <v>9.5000000000000001E-2</v>
      </c>
      <c r="I69" s="35">
        <f t="shared" si="0"/>
        <v>0</v>
      </c>
      <c r="J69" s="36">
        <f t="shared" si="1"/>
        <v>0</v>
      </c>
      <c r="K69" s="179"/>
      <c r="L69" s="239"/>
      <c r="N69" s="51"/>
    </row>
    <row r="70" spans="1:19" ht="27" x14ac:dyDescent="0.25">
      <c r="A70" s="30">
        <v>60</v>
      </c>
      <c r="B70" s="31" t="s">
        <v>866</v>
      </c>
      <c r="C70" s="32" t="s">
        <v>13</v>
      </c>
      <c r="D70" s="192"/>
      <c r="E70" s="90"/>
      <c r="F70" s="318">
        <v>60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179"/>
      <c r="L70" s="239"/>
      <c r="N70" s="51"/>
    </row>
    <row r="71" spans="1:19" ht="27" x14ac:dyDescent="0.25">
      <c r="A71" s="30">
        <v>61</v>
      </c>
      <c r="B71" s="31" t="s">
        <v>481</v>
      </c>
      <c r="C71" s="32" t="s">
        <v>13</v>
      </c>
      <c r="D71" s="191"/>
      <c r="E71" s="87"/>
      <c r="F71" s="318">
        <v>100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179"/>
      <c r="L71" s="239"/>
      <c r="M71" s="88"/>
      <c r="N71" s="88"/>
      <c r="O71" s="88"/>
      <c r="P71" s="88"/>
      <c r="Q71" s="89"/>
      <c r="R71" s="89"/>
      <c r="S71" s="89"/>
    </row>
    <row r="72" spans="1:19" ht="27" x14ac:dyDescent="0.25">
      <c r="A72" s="30">
        <v>62</v>
      </c>
      <c r="B72" s="31" t="s">
        <v>901</v>
      </c>
      <c r="C72" s="32" t="s">
        <v>13</v>
      </c>
      <c r="D72" s="191"/>
      <c r="E72" s="87"/>
      <c r="F72" s="319">
        <v>80</v>
      </c>
      <c r="G72" s="240"/>
      <c r="H72" s="144">
        <v>9.5000000000000001E-2</v>
      </c>
      <c r="I72" s="35">
        <f t="shared" ref="I72:I85" si="2">G72*(1+H72)</f>
        <v>0</v>
      </c>
      <c r="J72" s="36">
        <f t="shared" si="1"/>
        <v>0</v>
      </c>
      <c r="K72" s="179"/>
      <c r="L72" s="239"/>
      <c r="M72" s="88"/>
      <c r="N72" s="88"/>
      <c r="O72" s="88"/>
      <c r="P72" s="88"/>
      <c r="Q72" s="89"/>
      <c r="R72" s="89"/>
      <c r="S72" s="89"/>
    </row>
    <row r="73" spans="1:19" ht="40.5" x14ac:dyDescent="0.25">
      <c r="A73" s="30">
        <v>63</v>
      </c>
      <c r="B73" s="31" t="s">
        <v>902</v>
      </c>
      <c r="C73" s="32" t="s">
        <v>13</v>
      </c>
      <c r="D73" s="191"/>
      <c r="E73" s="87"/>
      <c r="F73" s="319">
        <v>3</v>
      </c>
      <c r="G73" s="240"/>
      <c r="H73" s="144">
        <v>9.5000000000000001E-2</v>
      </c>
      <c r="I73" s="35">
        <f t="shared" si="2"/>
        <v>0</v>
      </c>
      <c r="J73" s="36">
        <f t="shared" si="1"/>
        <v>0</v>
      </c>
      <c r="K73" s="179"/>
      <c r="L73" s="239"/>
      <c r="M73" s="88"/>
      <c r="N73" s="88"/>
      <c r="O73" s="88"/>
      <c r="P73" s="88"/>
      <c r="Q73" s="89"/>
      <c r="R73" s="89"/>
      <c r="S73" s="89"/>
    </row>
    <row r="74" spans="1:19" ht="40.5" x14ac:dyDescent="0.25">
      <c r="A74" s="30">
        <v>64</v>
      </c>
      <c r="B74" s="31" t="s">
        <v>903</v>
      </c>
      <c r="C74" s="32" t="s">
        <v>13</v>
      </c>
      <c r="D74" s="191"/>
      <c r="E74" s="87"/>
      <c r="F74" s="319">
        <v>120</v>
      </c>
      <c r="G74" s="240"/>
      <c r="H74" s="144">
        <v>9.5000000000000001E-2</v>
      </c>
      <c r="I74" s="35">
        <f t="shared" si="2"/>
        <v>0</v>
      </c>
      <c r="J74" s="36">
        <f t="shared" si="1"/>
        <v>0</v>
      </c>
      <c r="K74" s="179"/>
      <c r="L74" s="239"/>
      <c r="M74" s="88"/>
      <c r="N74" s="88"/>
      <c r="O74" s="88"/>
      <c r="P74" s="88"/>
      <c r="Q74" s="89"/>
      <c r="R74" s="89"/>
      <c r="S74" s="89"/>
    </row>
    <row r="75" spans="1:19" ht="27" x14ac:dyDescent="0.25">
      <c r="A75" s="30">
        <v>65</v>
      </c>
      <c r="B75" s="31" t="s">
        <v>904</v>
      </c>
      <c r="C75" s="32" t="s">
        <v>13</v>
      </c>
      <c r="D75" s="191"/>
      <c r="E75" s="87"/>
      <c r="F75" s="319">
        <v>7</v>
      </c>
      <c r="G75" s="240"/>
      <c r="H75" s="144">
        <v>9.5000000000000001E-2</v>
      </c>
      <c r="I75" s="35">
        <f t="shared" si="2"/>
        <v>0</v>
      </c>
      <c r="J75" s="36">
        <f t="shared" si="1"/>
        <v>0</v>
      </c>
      <c r="K75" s="179"/>
      <c r="L75" s="239"/>
      <c r="M75" s="88"/>
      <c r="N75" s="88"/>
      <c r="O75" s="88"/>
      <c r="P75" s="88"/>
      <c r="Q75" s="89"/>
      <c r="R75" s="89"/>
      <c r="S75" s="89"/>
    </row>
    <row r="76" spans="1:19" ht="40.5" x14ac:dyDescent="0.25">
      <c r="A76" s="30">
        <v>66</v>
      </c>
      <c r="B76" s="31" t="s">
        <v>905</v>
      </c>
      <c r="C76" s="32" t="s">
        <v>13</v>
      </c>
      <c r="D76" s="191"/>
      <c r="E76" s="87"/>
      <c r="F76" s="319">
        <v>3</v>
      </c>
      <c r="G76" s="240"/>
      <c r="H76" s="144">
        <v>9.5000000000000001E-2</v>
      </c>
      <c r="I76" s="35">
        <f t="shared" si="2"/>
        <v>0</v>
      </c>
      <c r="J76" s="36">
        <f t="shared" ref="J76:J87" si="3">I76*F76</f>
        <v>0</v>
      </c>
      <c r="K76" s="179"/>
      <c r="L76" s="239"/>
      <c r="M76" s="88"/>
      <c r="N76" s="88"/>
      <c r="O76" s="88"/>
      <c r="P76" s="88"/>
      <c r="Q76" s="89"/>
      <c r="R76" s="89"/>
      <c r="S76" s="89"/>
    </row>
    <row r="77" spans="1:19" ht="27" x14ac:dyDescent="0.25">
      <c r="A77" s="30">
        <v>67</v>
      </c>
      <c r="B77" s="31" t="s">
        <v>906</v>
      </c>
      <c r="C77" s="32" t="s">
        <v>13</v>
      </c>
      <c r="D77" s="191"/>
      <c r="E77" s="87"/>
      <c r="F77" s="319">
        <v>6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179"/>
      <c r="L77" s="239"/>
      <c r="M77" s="88"/>
      <c r="N77" s="88"/>
      <c r="O77" s="88"/>
      <c r="P77" s="88"/>
      <c r="Q77" s="89"/>
      <c r="R77" s="89"/>
      <c r="S77" s="89"/>
    </row>
    <row r="78" spans="1:19" ht="27" x14ac:dyDescent="0.25">
      <c r="A78" s="30">
        <v>68</v>
      </c>
      <c r="B78" s="31" t="s">
        <v>907</v>
      </c>
      <c r="C78" s="32" t="s">
        <v>13</v>
      </c>
      <c r="D78" s="191"/>
      <c r="E78" s="87"/>
      <c r="F78" s="319">
        <v>100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179"/>
      <c r="L78" s="239"/>
      <c r="M78" s="88"/>
      <c r="N78" s="88"/>
      <c r="O78" s="88"/>
      <c r="P78" s="88"/>
      <c r="Q78" s="89"/>
      <c r="R78" s="89"/>
      <c r="S78" s="89"/>
    </row>
    <row r="79" spans="1:19" ht="27" x14ac:dyDescent="0.25">
      <c r="A79" s="30">
        <v>69</v>
      </c>
      <c r="B79" s="31" t="s">
        <v>908</v>
      </c>
      <c r="C79" s="32" t="s">
        <v>13</v>
      </c>
      <c r="D79" s="191"/>
      <c r="E79" s="87"/>
      <c r="F79" s="319">
        <v>2</v>
      </c>
      <c r="G79" s="240"/>
      <c r="H79" s="144">
        <v>9.5000000000000001E-2</v>
      </c>
      <c r="I79" s="35">
        <f t="shared" si="2"/>
        <v>0</v>
      </c>
      <c r="J79" s="36">
        <f t="shared" si="3"/>
        <v>0</v>
      </c>
      <c r="K79" s="179"/>
      <c r="L79" s="239"/>
      <c r="M79" s="88"/>
      <c r="N79" s="88"/>
      <c r="O79" s="88"/>
      <c r="P79" s="88"/>
      <c r="Q79" s="89"/>
      <c r="R79" s="89"/>
      <c r="S79" s="89"/>
    </row>
    <row r="80" spans="1:19" ht="40.5" x14ac:dyDescent="0.25">
      <c r="A80" s="30">
        <v>70</v>
      </c>
      <c r="B80" s="31" t="s">
        <v>909</v>
      </c>
      <c r="C80" s="32" t="s">
        <v>13</v>
      </c>
      <c r="D80" s="191"/>
      <c r="E80" s="87"/>
      <c r="F80" s="319">
        <v>20</v>
      </c>
      <c r="G80" s="240"/>
      <c r="H80" s="144">
        <v>9.5000000000000001E-2</v>
      </c>
      <c r="I80" s="35">
        <f t="shared" si="2"/>
        <v>0</v>
      </c>
      <c r="J80" s="36">
        <f t="shared" si="3"/>
        <v>0</v>
      </c>
      <c r="K80" s="179"/>
      <c r="L80" s="239"/>
      <c r="M80" s="88"/>
      <c r="N80" s="88"/>
      <c r="O80" s="88"/>
      <c r="P80" s="88"/>
      <c r="Q80" s="89"/>
      <c r="R80" s="89"/>
      <c r="S80" s="89"/>
    </row>
    <row r="81" spans="1:19" ht="36" customHeight="1" x14ac:dyDescent="0.25">
      <c r="A81" s="30">
        <v>71</v>
      </c>
      <c r="B81" s="82" t="s">
        <v>910</v>
      </c>
      <c r="C81" s="223" t="s">
        <v>13</v>
      </c>
      <c r="D81" s="191"/>
      <c r="E81" s="87"/>
      <c r="F81" s="319">
        <v>10</v>
      </c>
      <c r="G81" s="240"/>
      <c r="H81" s="144">
        <v>9.5000000000000001E-2</v>
      </c>
      <c r="I81" s="35">
        <f t="shared" si="2"/>
        <v>0</v>
      </c>
      <c r="J81" s="36">
        <f t="shared" si="3"/>
        <v>0</v>
      </c>
      <c r="K81" s="179"/>
      <c r="L81" s="239"/>
      <c r="M81" s="88"/>
      <c r="N81" s="88"/>
      <c r="O81" s="88"/>
      <c r="P81" s="88"/>
      <c r="Q81" s="89"/>
      <c r="R81" s="89"/>
      <c r="S81" s="89"/>
    </row>
    <row r="82" spans="1:19" ht="53.25" customHeight="1" x14ac:dyDescent="0.25">
      <c r="A82" s="30">
        <v>72</v>
      </c>
      <c r="B82" s="82" t="s">
        <v>913</v>
      </c>
      <c r="C82" s="248" t="s">
        <v>13</v>
      </c>
      <c r="D82" s="191"/>
      <c r="E82" s="87"/>
      <c r="F82" s="319">
        <v>60</v>
      </c>
      <c r="G82" s="240"/>
      <c r="H82" s="144">
        <v>9.5000000000000001E-2</v>
      </c>
      <c r="I82" s="35">
        <f t="shared" si="2"/>
        <v>0</v>
      </c>
      <c r="J82" s="36">
        <f t="shared" si="3"/>
        <v>0</v>
      </c>
      <c r="K82" s="179"/>
      <c r="L82" s="239"/>
      <c r="M82" s="88"/>
      <c r="N82" s="88"/>
      <c r="O82" s="88"/>
      <c r="P82" s="88"/>
      <c r="Q82" s="89"/>
      <c r="R82" s="89"/>
      <c r="S82" s="89"/>
    </row>
    <row r="83" spans="1:19" ht="27" x14ac:dyDescent="0.25">
      <c r="A83" s="30">
        <v>73</v>
      </c>
      <c r="B83" s="82" t="s">
        <v>911</v>
      </c>
      <c r="C83" s="248" t="s">
        <v>13</v>
      </c>
      <c r="D83" s="191"/>
      <c r="E83" s="87"/>
      <c r="F83" s="319">
        <v>4</v>
      </c>
      <c r="G83" s="240"/>
      <c r="H83" s="144">
        <v>9.5000000000000001E-2</v>
      </c>
      <c r="I83" s="35">
        <f t="shared" si="2"/>
        <v>0</v>
      </c>
      <c r="J83" s="36">
        <f t="shared" si="3"/>
        <v>0</v>
      </c>
      <c r="K83" s="179"/>
      <c r="L83" s="239"/>
      <c r="M83" s="88"/>
      <c r="N83" s="88"/>
      <c r="O83" s="88"/>
      <c r="P83" s="88"/>
      <c r="Q83" s="89"/>
      <c r="R83" s="89"/>
      <c r="S83" s="89"/>
    </row>
    <row r="84" spans="1:19" ht="27" x14ac:dyDescent="0.25">
      <c r="A84" s="30">
        <v>74</v>
      </c>
      <c r="B84" s="82" t="s">
        <v>914</v>
      </c>
      <c r="C84" s="248" t="s">
        <v>13</v>
      </c>
      <c r="D84" s="191"/>
      <c r="E84" s="87"/>
      <c r="F84" s="319">
        <v>40</v>
      </c>
      <c r="G84" s="240"/>
      <c r="H84" s="144">
        <v>9.5000000000000001E-2</v>
      </c>
      <c r="I84" s="35">
        <f t="shared" si="2"/>
        <v>0</v>
      </c>
      <c r="J84" s="36">
        <f t="shared" si="3"/>
        <v>0</v>
      </c>
      <c r="K84" s="179"/>
      <c r="L84" s="239"/>
      <c r="M84" s="88"/>
      <c r="N84" s="88"/>
      <c r="O84" s="88"/>
      <c r="P84" s="88"/>
      <c r="Q84" s="89"/>
      <c r="R84" s="89"/>
      <c r="S84" s="89"/>
    </row>
    <row r="85" spans="1:19" ht="40.5" x14ac:dyDescent="0.25">
      <c r="A85" s="30">
        <v>75</v>
      </c>
      <c r="B85" s="82" t="s">
        <v>912</v>
      </c>
      <c r="C85" s="248" t="s">
        <v>13</v>
      </c>
      <c r="D85" s="191"/>
      <c r="E85" s="87"/>
      <c r="F85" s="319">
        <v>25</v>
      </c>
      <c r="G85" s="240"/>
      <c r="H85" s="144">
        <v>9.5000000000000001E-2</v>
      </c>
      <c r="I85" s="35">
        <f t="shared" si="2"/>
        <v>0</v>
      </c>
      <c r="J85" s="36">
        <f t="shared" si="3"/>
        <v>0</v>
      </c>
      <c r="K85" s="179"/>
      <c r="L85" s="239"/>
      <c r="M85" s="88"/>
      <c r="N85" s="88"/>
      <c r="O85" s="88"/>
      <c r="P85" s="88"/>
      <c r="Q85" s="89"/>
      <c r="R85" s="89"/>
      <c r="S85" s="89"/>
    </row>
    <row r="86" spans="1:19" ht="15" x14ac:dyDescent="0.25">
      <c r="A86" s="30">
        <v>76</v>
      </c>
      <c r="B86" s="82" t="s">
        <v>1037</v>
      </c>
      <c r="C86" s="248" t="s">
        <v>13</v>
      </c>
      <c r="D86" s="191"/>
      <c r="E86" s="87"/>
      <c r="F86" s="319">
        <v>2</v>
      </c>
      <c r="G86" s="240"/>
      <c r="H86" s="144">
        <v>9.5000000000000001E-2</v>
      </c>
      <c r="I86" s="35">
        <f t="shared" ref="I86:I87" si="4">G86*(1+H86)</f>
        <v>0</v>
      </c>
      <c r="J86" s="36">
        <f t="shared" si="3"/>
        <v>0</v>
      </c>
      <c r="K86" s="179"/>
      <c r="L86" s="239"/>
      <c r="M86" s="88"/>
      <c r="N86" s="88"/>
      <c r="O86" s="88"/>
      <c r="P86" s="88"/>
      <c r="Q86" s="89"/>
      <c r="R86" s="89"/>
      <c r="S86" s="89"/>
    </row>
    <row r="87" spans="1:19" ht="15" x14ac:dyDescent="0.25">
      <c r="A87" s="30">
        <v>77</v>
      </c>
      <c r="B87" s="82" t="s">
        <v>1038</v>
      </c>
      <c r="C87" s="248" t="s">
        <v>13</v>
      </c>
      <c r="D87" s="191"/>
      <c r="E87" s="87"/>
      <c r="F87" s="319">
        <v>500</v>
      </c>
      <c r="G87" s="240"/>
      <c r="H87" s="144">
        <v>9.5000000000000001E-2</v>
      </c>
      <c r="I87" s="35">
        <f t="shared" si="4"/>
        <v>0</v>
      </c>
      <c r="J87" s="36">
        <f t="shared" si="3"/>
        <v>0</v>
      </c>
      <c r="K87" s="179"/>
      <c r="L87" s="239"/>
      <c r="M87" s="88"/>
      <c r="N87" s="88"/>
      <c r="O87" s="88"/>
      <c r="P87" s="88"/>
      <c r="Q87" s="89"/>
      <c r="R87" s="89"/>
      <c r="S87" s="89"/>
    </row>
    <row r="88" spans="1:19" ht="15" x14ac:dyDescent="0.25">
      <c r="A88" s="30">
        <v>78</v>
      </c>
      <c r="B88" s="82" t="s">
        <v>1039</v>
      </c>
      <c r="C88" s="248" t="s">
        <v>13</v>
      </c>
      <c r="D88" s="191"/>
      <c r="E88" s="87"/>
      <c r="F88" s="319">
        <v>400</v>
      </c>
      <c r="G88" s="240"/>
      <c r="H88" s="144">
        <v>9.5000000000000001E-2</v>
      </c>
      <c r="I88" s="35">
        <f t="shared" ref="I88" si="5">G88*(1+H88)</f>
        <v>0</v>
      </c>
      <c r="J88" s="36">
        <f t="shared" ref="J88" si="6">I88*F88</f>
        <v>0</v>
      </c>
      <c r="K88" s="179"/>
      <c r="L88" s="239"/>
      <c r="M88" s="88"/>
      <c r="N88" s="88"/>
      <c r="O88" s="88"/>
      <c r="P88" s="88"/>
      <c r="Q88" s="89"/>
      <c r="R88" s="89"/>
      <c r="S88" s="89"/>
    </row>
    <row r="89" spans="1:19" ht="15" x14ac:dyDescent="0.25">
      <c r="A89" s="30">
        <v>79</v>
      </c>
      <c r="B89" s="270" t="s">
        <v>1145</v>
      </c>
      <c r="C89" s="248" t="s">
        <v>13</v>
      </c>
      <c r="D89" s="191"/>
      <c r="E89" s="87"/>
      <c r="F89" s="319">
        <v>2</v>
      </c>
      <c r="G89" s="240"/>
      <c r="H89" s="144">
        <v>9.5000000000000001E-2</v>
      </c>
      <c r="I89" s="35">
        <f t="shared" ref="I89:I97" si="7">G89*(1+H89)</f>
        <v>0</v>
      </c>
      <c r="J89" s="36">
        <f>I89*F89</f>
        <v>0</v>
      </c>
      <c r="K89" s="179"/>
      <c r="L89" s="239"/>
      <c r="M89" s="88"/>
      <c r="N89" s="88"/>
      <c r="O89" s="88"/>
      <c r="P89" s="88"/>
      <c r="Q89" s="89"/>
      <c r="R89" s="89"/>
      <c r="S89" s="89"/>
    </row>
    <row r="90" spans="1:19" ht="15" x14ac:dyDescent="0.25">
      <c r="A90" s="30">
        <v>80</v>
      </c>
      <c r="B90" s="270" t="s">
        <v>1146</v>
      </c>
      <c r="C90" s="248" t="s">
        <v>13</v>
      </c>
      <c r="D90" s="191"/>
      <c r="E90" s="87"/>
      <c r="F90" s="319">
        <v>5</v>
      </c>
      <c r="G90" s="240"/>
      <c r="H90" s="144">
        <v>9.5000000000000001E-2</v>
      </c>
      <c r="I90" s="35">
        <f t="shared" si="7"/>
        <v>0</v>
      </c>
      <c r="J90" s="36">
        <f t="shared" ref="J90:J97" si="8">I90*F90</f>
        <v>0</v>
      </c>
      <c r="K90" s="179"/>
      <c r="L90" s="239"/>
      <c r="M90" s="88"/>
      <c r="N90" s="88"/>
      <c r="O90" s="88"/>
      <c r="P90" s="88"/>
      <c r="Q90" s="89"/>
      <c r="R90" s="89"/>
      <c r="S90" s="89"/>
    </row>
    <row r="91" spans="1:19" ht="15" x14ac:dyDescent="0.25">
      <c r="A91" s="30">
        <v>81</v>
      </c>
      <c r="B91" s="270" t="s">
        <v>1147</v>
      </c>
      <c r="C91" s="248" t="s">
        <v>13</v>
      </c>
      <c r="D91" s="191"/>
      <c r="E91" s="87"/>
      <c r="F91" s="319">
        <v>3</v>
      </c>
      <c r="G91" s="240"/>
      <c r="H91" s="144">
        <v>9.5000000000000001E-2</v>
      </c>
      <c r="I91" s="35">
        <f t="shared" si="7"/>
        <v>0</v>
      </c>
      <c r="J91" s="36">
        <f t="shared" si="8"/>
        <v>0</v>
      </c>
      <c r="K91" s="179"/>
      <c r="L91" s="239"/>
      <c r="M91" s="88"/>
      <c r="N91" s="88"/>
      <c r="O91" s="88"/>
      <c r="P91" s="88"/>
      <c r="Q91" s="89"/>
      <c r="R91" s="89"/>
      <c r="S91" s="89"/>
    </row>
    <row r="92" spans="1:19" ht="15" x14ac:dyDescent="0.25">
      <c r="A92" s="30">
        <v>82</v>
      </c>
      <c r="B92" s="270" t="s">
        <v>1148</v>
      </c>
      <c r="C92" s="248" t="s">
        <v>13</v>
      </c>
      <c r="D92" s="191"/>
      <c r="E92" s="87"/>
      <c r="F92" s="319">
        <v>5</v>
      </c>
      <c r="G92" s="240"/>
      <c r="H92" s="144">
        <v>9.5000000000000001E-2</v>
      </c>
      <c r="I92" s="35">
        <f t="shared" si="7"/>
        <v>0</v>
      </c>
      <c r="J92" s="36">
        <f t="shared" si="8"/>
        <v>0</v>
      </c>
      <c r="K92" s="179"/>
      <c r="L92" s="239"/>
      <c r="M92" s="88"/>
      <c r="N92" s="88"/>
      <c r="O92" s="88"/>
      <c r="P92" s="88"/>
      <c r="Q92" s="89"/>
      <c r="R92" s="89"/>
      <c r="S92" s="89"/>
    </row>
    <row r="93" spans="1:19" ht="15" x14ac:dyDescent="0.25">
      <c r="A93" s="30">
        <v>83</v>
      </c>
      <c r="B93" s="270" t="s">
        <v>1149</v>
      </c>
      <c r="C93" s="248" t="s">
        <v>13</v>
      </c>
      <c r="D93" s="191"/>
      <c r="E93" s="342" t="s">
        <v>498</v>
      </c>
      <c r="F93" s="319">
        <v>12</v>
      </c>
      <c r="G93" s="240"/>
      <c r="H93" s="144">
        <v>9.5000000000000001E-2</v>
      </c>
      <c r="I93" s="35">
        <f t="shared" si="7"/>
        <v>0</v>
      </c>
      <c r="J93" s="36">
        <f t="shared" si="8"/>
        <v>0</v>
      </c>
      <c r="K93" s="179"/>
      <c r="L93" s="239"/>
      <c r="M93" s="88"/>
      <c r="N93" s="88"/>
      <c r="O93" s="88"/>
      <c r="P93" s="88"/>
      <c r="Q93" s="89"/>
      <c r="R93" s="89"/>
      <c r="S93" s="89"/>
    </row>
    <row r="94" spans="1:19" ht="15" x14ac:dyDescent="0.25">
      <c r="A94" s="30">
        <v>84</v>
      </c>
      <c r="B94" s="270" t="s">
        <v>1150</v>
      </c>
      <c r="C94" s="248" t="s">
        <v>13</v>
      </c>
      <c r="D94" s="191"/>
      <c r="E94" s="87"/>
      <c r="F94" s="375">
        <v>3</v>
      </c>
      <c r="G94" s="240"/>
      <c r="H94" s="144">
        <v>9.5000000000000001E-2</v>
      </c>
      <c r="I94" s="35">
        <f t="shared" si="7"/>
        <v>0</v>
      </c>
      <c r="J94" s="36">
        <f t="shared" si="8"/>
        <v>0</v>
      </c>
      <c r="K94" s="179"/>
      <c r="L94" s="239"/>
      <c r="M94" s="88"/>
      <c r="N94" s="88"/>
      <c r="O94" s="88"/>
      <c r="P94" s="88"/>
      <c r="Q94" s="89"/>
      <c r="R94" s="89"/>
      <c r="S94" s="89"/>
    </row>
    <row r="95" spans="1:19" ht="15" x14ac:dyDescent="0.25">
      <c r="A95" s="30">
        <v>85</v>
      </c>
      <c r="B95" s="270" t="s">
        <v>1151</v>
      </c>
      <c r="C95" s="248" t="s">
        <v>13</v>
      </c>
      <c r="D95" s="191"/>
      <c r="E95" s="87"/>
      <c r="F95" s="319">
        <v>2</v>
      </c>
      <c r="G95" s="240"/>
      <c r="H95" s="144">
        <v>9.5000000000000001E-2</v>
      </c>
      <c r="I95" s="35">
        <f t="shared" si="7"/>
        <v>0</v>
      </c>
      <c r="J95" s="36">
        <f t="shared" si="8"/>
        <v>0</v>
      </c>
      <c r="K95" s="179"/>
      <c r="L95" s="239"/>
      <c r="M95" s="88"/>
      <c r="N95" s="88"/>
      <c r="O95" s="88"/>
      <c r="P95" s="88"/>
      <c r="Q95" s="89"/>
      <c r="R95" s="89"/>
      <c r="S95" s="89"/>
    </row>
    <row r="96" spans="1:19" ht="15" x14ac:dyDescent="0.25">
      <c r="A96" s="30">
        <v>86</v>
      </c>
      <c r="B96" s="270" t="s">
        <v>1152</v>
      </c>
      <c r="C96" s="248" t="s">
        <v>13</v>
      </c>
      <c r="D96" s="191"/>
      <c r="E96" s="87"/>
      <c r="F96" s="319">
        <v>10</v>
      </c>
      <c r="G96" s="240"/>
      <c r="H96" s="144">
        <v>9.5000000000000001E-2</v>
      </c>
      <c r="I96" s="35">
        <f t="shared" si="7"/>
        <v>0</v>
      </c>
      <c r="J96" s="36">
        <f t="shared" si="8"/>
        <v>0</v>
      </c>
      <c r="K96" s="179"/>
      <c r="L96" s="239"/>
      <c r="M96" s="88"/>
      <c r="N96" s="88"/>
      <c r="O96" s="88"/>
      <c r="P96" s="88"/>
      <c r="Q96" s="89"/>
      <c r="R96" s="89"/>
      <c r="S96" s="89"/>
    </row>
    <row r="97" spans="1:19" ht="15" x14ac:dyDescent="0.25">
      <c r="A97" s="30">
        <v>87</v>
      </c>
      <c r="B97" s="270" t="s">
        <v>1153</v>
      </c>
      <c r="C97" s="248" t="s">
        <v>13</v>
      </c>
      <c r="D97" s="191"/>
      <c r="E97" s="87"/>
      <c r="F97" s="319">
        <v>6</v>
      </c>
      <c r="G97" s="240"/>
      <c r="H97" s="144">
        <v>9.5000000000000001E-2</v>
      </c>
      <c r="I97" s="35">
        <f t="shared" si="7"/>
        <v>0</v>
      </c>
      <c r="J97" s="36">
        <f t="shared" si="8"/>
        <v>0</v>
      </c>
      <c r="K97" s="179"/>
      <c r="L97" s="239"/>
      <c r="M97" s="88"/>
      <c r="N97" s="88"/>
      <c r="O97" s="88"/>
      <c r="P97" s="88"/>
      <c r="Q97" s="89"/>
      <c r="R97" s="89"/>
      <c r="S97" s="89"/>
    </row>
    <row r="98" spans="1:19" s="170" customFormat="1" ht="27" x14ac:dyDescent="0.25">
      <c r="A98" s="161"/>
      <c r="B98" s="148" t="s">
        <v>482</v>
      </c>
      <c r="C98" s="148"/>
      <c r="D98" s="164" t="s">
        <v>879</v>
      </c>
      <c r="E98" s="148"/>
      <c r="F98" s="146">
        <f>SUM(F11:F97)</f>
        <v>5300</v>
      </c>
      <c r="G98" s="146"/>
      <c r="H98" s="146"/>
      <c r="I98" s="146"/>
      <c r="J98" s="146">
        <f>SUM(J11:J97)</f>
        <v>0</v>
      </c>
      <c r="K98" s="146"/>
      <c r="L98" s="146"/>
      <c r="N98" s="171"/>
    </row>
    <row r="99" spans="1:19" x14ac:dyDescent="0.3">
      <c r="A99" s="39"/>
      <c r="B99" s="153"/>
      <c r="C99" s="39"/>
      <c r="D99" s="39"/>
      <c r="E99" s="39"/>
      <c r="F99" s="320"/>
      <c r="G99" s="39"/>
      <c r="H99" s="39"/>
      <c r="I99" s="39"/>
      <c r="J99" s="39"/>
      <c r="N99" s="51"/>
    </row>
    <row r="100" spans="1:19" x14ac:dyDescent="0.3">
      <c r="A100" s="74" t="s">
        <v>1128</v>
      </c>
      <c r="B100" s="41"/>
      <c r="C100" s="42"/>
      <c r="D100" s="39"/>
      <c r="E100" s="39"/>
      <c r="F100" s="320"/>
      <c r="G100" s="39"/>
      <c r="H100" s="39"/>
      <c r="I100" s="39"/>
      <c r="J100" s="39"/>
    </row>
    <row r="101" spans="1:19" x14ac:dyDescent="0.3">
      <c r="A101" s="74"/>
      <c r="B101" s="41"/>
      <c r="C101" s="42"/>
      <c r="D101" s="39"/>
      <c r="E101" s="39"/>
      <c r="F101" s="320"/>
      <c r="G101" s="39"/>
      <c r="H101" s="39"/>
      <c r="I101" s="39"/>
      <c r="J101" s="39"/>
    </row>
    <row r="102" spans="1:19" x14ac:dyDescent="0.3">
      <c r="A102" s="42" t="s">
        <v>56</v>
      </c>
      <c r="B102" s="42"/>
      <c r="D102" s="43"/>
      <c r="E102" s="44" t="s">
        <v>57</v>
      </c>
      <c r="F102" s="321"/>
      <c r="G102" s="39"/>
      <c r="H102" s="39"/>
      <c r="I102" s="39" t="s">
        <v>58</v>
      </c>
      <c r="J102" s="39"/>
    </row>
    <row r="103" spans="1:19" x14ac:dyDescent="0.3">
      <c r="A103" s="39"/>
      <c r="C103" s="42"/>
      <c r="D103" s="102"/>
      <c r="E103" s="39"/>
      <c r="F103" s="320"/>
      <c r="G103" s="39"/>
      <c r="H103" s="39"/>
      <c r="I103" s="39"/>
      <c r="J103" s="39"/>
    </row>
    <row r="104" spans="1:19" x14ac:dyDescent="0.3">
      <c r="A104" s="42"/>
      <c r="B104" s="185"/>
      <c r="D104" s="104"/>
      <c r="E104" s="44"/>
      <c r="F104" s="320"/>
      <c r="G104" s="39"/>
      <c r="I104" s="39"/>
      <c r="J104" s="39"/>
    </row>
  </sheetData>
  <protectedRanges>
    <protectedRange sqref="B104" name="Obseg4_1"/>
    <protectedRange sqref="G11:G98" name="Obseg3_1"/>
    <protectedRange sqref="E98" name="Obseg2_1"/>
    <protectedRange sqref="D98" name="Obseg2_2"/>
    <protectedRange sqref="B4:B5" name="Obseg1_1_1_1"/>
    <protectedRange sqref="B102" name="Obseg4"/>
    <protectedRange sqref="E93" name="Obseg2_1_1"/>
  </protectedRanges>
  <mergeCells count="2">
    <mergeCell ref="D7:F7"/>
    <mergeCell ref="D8:F8"/>
  </mergeCells>
  <pageMargins left="0.25" right="0.25" top="0.75" bottom="0.75" header="0.3" footer="0.3"/>
  <pageSetup paperSize="9" scale="9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F17-AF98-4704-A168-D4CA294857A6}">
  <sheetPr>
    <tabColor rgb="FF92D050"/>
  </sheetPr>
  <dimension ref="A1:L34"/>
  <sheetViews>
    <sheetView view="pageBreakPreview" topLeftCell="A19" zoomScale="90" zoomScaleNormal="110" zoomScaleSheetLayoutView="90" workbookViewId="0">
      <selection activeCell="D26" sqref="D26"/>
    </sheetView>
  </sheetViews>
  <sheetFormatPr defaultColWidth="8.85546875" defaultRowHeight="15.75" x14ac:dyDescent="0.3"/>
  <cols>
    <col min="1" max="1" width="4.28515625" style="43" customWidth="1"/>
    <col min="2" max="2" width="66.28515625" style="41" customWidth="1"/>
    <col min="3" max="3" width="4.42578125" style="43" customWidth="1"/>
    <col min="4" max="4" width="21.7109375" style="43" customWidth="1"/>
    <col min="5" max="5" width="12.85546875" style="128" customWidth="1"/>
    <col min="6" max="6" width="9.140625" style="43"/>
    <col min="7" max="7" width="7.140625" style="43" customWidth="1"/>
    <col min="8" max="8" width="7.42578125" style="43" customWidth="1"/>
    <col min="9" max="9" width="9" style="43" customWidth="1"/>
    <col min="10" max="10" width="10.710937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24"/>
      <c r="G6" s="25"/>
      <c r="H6" s="25"/>
      <c r="I6" s="25"/>
      <c r="J6"/>
    </row>
    <row r="7" spans="1:12" x14ac:dyDescent="0.3">
      <c r="A7" s="47"/>
      <c r="B7" s="19"/>
      <c r="C7" s="19"/>
      <c r="D7" s="26" t="s">
        <v>3</v>
      </c>
      <c r="E7" s="19"/>
      <c r="F7" s="19"/>
      <c r="G7" s="20"/>
      <c r="H7" s="20"/>
      <c r="I7" s="20"/>
      <c r="J7"/>
    </row>
    <row r="8" spans="1:12" x14ac:dyDescent="0.3">
      <c r="A8" s="47"/>
      <c r="B8" s="19"/>
      <c r="C8" s="19"/>
      <c r="D8" s="29" t="s">
        <v>483</v>
      </c>
      <c r="E8" s="137"/>
      <c r="F8" s="29"/>
      <c r="G8" s="29"/>
      <c r="H8" s="28"/>
      <c r="I8" s="28"/>
      <c r="J8" s="28"/>
    </row>
    <row r="9" spans="1:12" x14ac:dyDescent="0.3">
      <c r="A9" s="47"/>
      <c r="B9" s="19"/>
      <c r="C9" s="19"/>
      <c r="D9" s="26"/>
      <c r="E9" s="136"/>
      <c r="F9" s="26"/>
      <c r="G9" s="26"/>
      <c r="H9" s="28"/>
      <c r="I9" s="28"/>
      <c r="J9" s="28"/>
    </row>
    <row r="10" spans="1:12" s="169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15" customHeight="1" x14ac:dyDescent="0.25">
      <c r="A11" s="30">
        <v>1</v>
      </c>
      <c r="B11" s="31" t="s">
        <v>853</v>
      </c>
      <c r="C11" s="32" t="s">
        <v>101</v>
      </c>
      <c r="D11" s="91"/>
      <c r="E11" s="127"/>
      <c r="F11" s="241">
        <v>380</v>
      </c>
      <c r="G11" s="240"/>
      <c r="H11" s="144">
        <v>0.22</v>
      </c>
      <c r="I11" s="35">
        <f>G11*(1+H11)</f>
        <v>0</v>
      </c>
      <c r="J11" s="36">
        <f>I11*F11</f>
        <v>0</v>
      </c>
      <c r="K11" s="179"/>
      <c r="L11" s="239"/>
    </row>
    <row r="12" spans="1:12" ht="15" customHeight="1" x14ac:dyDescent="0.25">
      <c r="A12" s="30">
        <f t="shared" ref="A12:A28" si="0">A11+1</f>
        <v>2</v>
      </c>
      <c r="B12" s="31" t="s">
        <v>845</v>
      </c>
      <c r="C12" s="32" t="s">
        <v>101</v>
      </c>
      <c r="D12" s="91"/>
      <c r="E12" s="127"/>
      <c r="F12" s="241">
        <v>70</v>
      </c>
      <c r="G12" s="240"/>
      <c r="H12" s="144">
        <v>0.22</v>
      </c>
      <c r="I12" s="35">
        <f t="shared" ref="I12:I28" si="1">G12*(1+H12)</f>
        <v>0</v>
      </c>
      <c r="J12" s="36">
        <f t="shared" ref="J12:J29" si="2">I12*F12</f>
        <v>0</v>
      </c>
      <c r="K12" s="179"/>
      <c r="L12" s="239"/>
    </row>
    <row r="13" spans="1:12" ht="15" customHeight="1" x14ac:dyDescent="0.25">
      <c r="A13" s="30">
        <f t="shared" si="0"/>
        <v>3</v>
      </c>
      <c r="B13" s="31" t="s">
        <v>854</v>
      </c>
      <c r="C13" s="32" t="s">
        <v>101</v>
      </c>
      <c r="D13" s="91"/>
      <c r="E13" s="127"/>
      <c r="F13" s="241">
        <v>480</v>
      </c>
      <c r="G13" s="240"/>
      <c r="H13" s="144">
        <v>0.22</v>
      </c>
      <c r="I13" s="35">
        <f t="shared" si="1"/>
        <v>0</v>
      </c>
      <c r="J13" s="36">
        <f t="shared" si="2"/>
        <v>0</v>
      </c>
      <c r="K13" s="179"/>
      <c r="L13" s="239"/>
    </row>
    <row r="14" spans="1:12" ht="15" customHeight="1" x14ac:dyDescent="0.25">
      <c r="A14" s="30">
        <f t="shared" si="0"/>
        <v>4</v>
      </c>
      <c r="B14" s="31" t="s">
        <v>846</v>
      </c>
      <c r="C14" s="32" t="s">
        <v>101</v>
      </c>
      <c r="D14" s="91"/>
      <c r="E14" s="127"/>
      <c r="F14" s="241">
        <v>40</v>
      </c>
      <c r="G14" s="240"/>
      <c r="H14" s="144">
        <v>0.22</v>
      </c>
      <c r="I14" s="35">
        <f t="shared" si="1"/>
        <v>0</v>
      </c>
      <c r="J14" s="36">
        <f t="shared" si="2"/>
        <v>0</v>
      </c>
      <c r="K14" s="179"/>
      <c r="L14" s="239"/>
    </row>
    <row r="15" spans="1:12" ht="15" customHeight="1" x14ac:dyDescent="0.25">
      <c r="A15" s="30">
        <f t="shared" si="0"/>
        <v>5</v>
      </c>
      <c r="B15" s="31" t="s">
        <v>868</v>
      </c>
      <c r="C15" s="32" t="s">
        <v>101</v>
      </c>
      <c r="D15" s="91"/>
      <c r="E15" s="127"/>
      <c r="F15" s="241">
        <v>5</v>
      </c>
      <c r="G15" s="240"/>
      <c r="H15" s="144">
        <v>0.22</v>
      </c>
      <c r="I15" s="35">
        <f t="shared" si="1"/>
        <v>0</v>
      </c>
      <c r="J15" s="36">
        <f t="shared" si="2"/>
        <v>0</v>
      </c>
      <c r="K15" s="179"/>
      <c r="L15" s="239"/>
    </row>
    <row r="16" spans="1:12" ht="15" customHeight="1" x14ac:dyDescent="0.25">
      <c r="A16" s="30">
        <f t="shared" si="0"/>
        <v>6</v>
      </c>
      <c r="B16" s="31" t="s">
        <v>847</v>
      </c>
      <c r="C16" s="32" t="s">
        <v>101</v>
      </c>
      <c r="D16" s="91"/>
      <c r="E16" s="127"/>
      <c r="F16" s="241">
        <v>5</v>
      </c>
      <c r="G16" s="240"/>
      <c r="H16" s="144">
        <v>0.22</v>
      </c>
      <c r="I16" s="35">
        <f t="shared" si="1"/>
        <v>0</v>
      </c>
      <c r="J16" s="36">
        <f t="shared" si="2"/>
        <v>0</v>
      </c>
      <c r="K16" s="179"/>
      <c r="L16" s="239"/>
    </row>
    <row r="17" spans="1:12" ht="15" customHeight="1" x14ac:dyDescent="0.25">
      <c r="A17" s="30">
        <f t="shared" si="0"/>
        <v>7</v>
      </c>
      <c r="B17" s="31" t="s">
        <v>855</v>
      </c>
      <c r="C17" s="32" t="s">
        <v>101</v>
      </c>
      <c r="D17" s="91"/>
      <c r="E17" s="127"/>
      <c r="F17" s="241">
        <v>125</v>
      </c>
      <c r="G17" s="240"/>
      <c r="H17" s="144">
        <v>0.22</v>
      </c>
      <c r="I17" s="35">
        <f t="shared" si="1"/>
        <v>0</v>
      </c>
      <c r="J17" s="36">
        <f t="shared" si="2"/>
        <v>0</v>
      </c>
      <c r="K17" s="179"/>
      <c r="L17" s="239"/>
    </row>
    <row r="18" spans="1:12" ht="15" customHeight="1" x14ac:dyDescent="0.25">
      <c r="A18" s="30">
        <f t="shared" si="0"/>
        <v>8</v>
      </c>
      <c r="B18" s="31" t="s">
        <v>848</v>
      </c>
      <c r="C18" s="32" t="s">
        <v>101</v>
      </c>
      <c r="D18" s="91"/>
      <c r="E18" s="127"/>
      <c r="F18" s="241">
        <v>30</v>
      </c>
      <c r="G18" s="240"/>
      <c r="H18" s="144">
        <v>0.22</v>
      </c>
      <c r="I18" s="35">
        <f t="shared" si="1"/>
        <v>0</v>
      </c>
      <c r="J18" s="36">
        <f t="shared" si="2"/>
        <v>0</v>
      </c>
      <c r="K18" s="179"/>
      <c r="L18" s="239"/>
    </row>
    <row r="19" spans="1:12" ht="15" customHeight="1" x14ac:dyDescent="0.25">
      <c r="A19" s="30">
        <f t="shared" si="0"/>
        <v>9</v>
      </c>
      <c r="B19" s="31" t="s">
        <v>1020</v>
      </c>
      <c r="C19" s="32" t="s">
        <v>101</v>
      </c>
      <c r="D19" s="91"/>
      <c r="E19" s="127"/>
      <c r="F19" s="241">
        <v>180</v>
      </c>
      <c r="G19" s="240"/>
      <c r="H19" s="144">
        <v>0.22</v>
      </c>
      <c r="I19" s="35">
        <f t="shared" si="1"/>
        <v>0</v>
      </c>
      <c r="J19" s="36">
        <f t="shared" si="2"/>
        <v>0</v>
      </c>
      <c r="K19" s="179"/>
      <c r="L19" s="239"/>
    </row>
    <row r="20" spans="1:12" ht="15" customHeight="1" x14ac:dyDescent="0.25">
      <c r="A20" s="30">
        <f t="shared" si="0"/>
        <v>10</v>
      </c>
      <c r="B20" s="31" t="s">
        <v>849</v>
      </c>
      <c r="C20" s="32" t="s">
        <v>101</v>
      </c>
      <c r="D20" s="91"/>
      <c r="E20" s="127"/>
      <c r="F20" s="241">
        <v>20</v>
      </c>
      <c r="G20" s="240"/>
      <c r="H20" s="144">
        <v>0.22</v>
      </c>
      <c r="I20" s="35">
        <f t="shared" si="1"/>
        <v>0</v>
      </c>
      <c r="J20" s="36">
        <f t="shared" si="2"/>
        <v>0</v>
      </c>
      <c r="K20" s="179"/>
      <c r="L20" s="239"/>
    </row>
    <row r="21" spans="1:12" ht="15" customHeight="1" x14ac:dyDescent="0.25">
      <c r="A21" s="30">
        <f t="shared" si="0"/>
        <v>11</v>
      </c>
      <c r="B21" s="31" t="s">
        <v>1022</v>
      </c>
      <c r="C21" s="32" t="s">
        <v>101</v>
      </c>
      <c r="D21" s="91"/>
      <c r="E21" s="342" t="s">
        <v>498</v>
      </c>
      <c r="F21" s="241">
        <v>400</v>
      </c>
      <c r="G21" s="240"/>
      <c r="H21" s="144">
        <v>9.5000000000000001E-2</v>
      </c>
      <c r="I21" s="35">
        <f t="shared" si="1"/>
        <v>0</v>
      </c>
      <c r="J21" s="36">
        <f t="shared" si="2"/>
        <v>0</v>
      </c>
      <c r="K21" s="179"/>
      <c r="L21" s="239"/>
    </row>
    <row r="22" spans="1:12" ht="15" customHeight="1" x14ac:dyDescent="0.25">
      <c r="A22" s="30">
        <f t="shared" si="0"/>
        <v>12</v>
      </c>
      <c r="B22" s="31" t="s">
        <v>856</v>
      </c>
      <c r="C22" s="32" t="s">
        <v>101</v>
      </c>
      <c r="D22" s="91"/>
      <c r="E22" s="127"/>
      <c r="F22" s="241">
        <v>435</v>
      </c>
      <c r="G22" s="240"/>
      <c r="H22" s="144">
        <v>9.5000000000000001E-2</v>
      </c>
      <c r="I22" s="35">
        <f t="shared" si="1"/>
        <v>0</v>
      </c>
      <c r="J22" s="36">
        <f t="shared" si="2"/>
        <v>0</v>
      </c>
      <c r="K22" s="179"/>
      <c r="L22" s="239"/>
    </row>
    <row r="23" spans="1:12" ht="15" customHeight="1" x14ac:dyDescent="0.25">
      <c r="A23" s="30">
        <f t="shared" si="0"/>
        <v>13</v>
      </c>
      <c r="B23" s="31" t="s">
        <v>1021</v>
      </c>
      <c r="C23" s="32" t="s">
        <v>101</v>
      </c>
      <c r="D23" s="91"/>
      <c r="E23" s="342" t="s">
        <v>498</v>
      </c>
      <c r="F23" s="241">
        <v>5</v>
      </c>
      <c r="G23" s="240"/>
      <c r="H23" s="144">
        <v>9.5000000000000001E-2</v>
      </c>
      <c r="I23" s="35">
        <f t="shared" si="1"/>
        <v>0</v>
      </c>
      <c r="J23" s="36">
        <f t="shared" si="2"/>
        <v>0</v>
      </c>
      <c r="K23" s="179"/>
      <c r="L23" s="239"/>
    </row>
    <row r="24" spans="1:12" ht="15" customHeight="1" x14ac:dyDescent="0.25">
      <c r="A24" s="30">
        <f t="shared" si="0"/>
        <v>14</v>
      </c>
      <c r="B24" s="31" t="s">
        <v>850</v>
      </c>
      <c r="C24" s="32" t="s">
        <v>101</v>
      </c>
      <c r="D24" s="91"/>
      <c r="E24" s="342" t="s">
        <v>498</v>
      </c>
      <c r="F24" s="241">
        <v>5</v>
      </c>
      <c r="G24" s="240"/>
      <c r="H24" s="144">
        <v>9.5000000000000001E-2</v>
      </c>
      <c r="I24" s="35">
        <f t="shared" si="1"/>
        <v>0</v>
      </c>
      <c r="J24" s="36">
        <f t="shared" si="2"/>
        <v>0</v>
      </c>
      <c r="K24" s="179"/>
      <c r="L24" s="239"/>
    </row>
    <row r="25" spans="1:12" ht="15" customHeight="1" x14ac:dyDescent="0.25">
      <c r="A25" s="30">
        <f t="shared" si="0"/>
        <v>15</v>
      </c>
      <c r="B25" s="31" t="s">
        <v>857</v>
      </c>
      <c r="C25" s="32" t="s">
        <v>101</v>
      </c>
      <c r="D25" s="91"/>
      <c r="E25" s="127"/>
      <c r="F25" s="241">
        <v>500</v>
      </c>
      <c r="G25" s="240"/>
      <c r="H25" s="144">
        <v>9.5000000000000001E-2</v>
      </c>
      <c r="I25" s="35">
        <f t="shared" si="1"/>
        <v>0</v>
      </c>
      <c r="J25" s="36">
        <f t="shared" si="2"/>
        <v>0</v>
      </c>
      <c r="K25" s="179"/>
      <c r="L25" s="239"/>
    </row>
    <row r="26" spans="1:12" ht="15" customHeight="1" x14ac:dyDescent="0.25">
      <c r="A26" s="30">
        <f t="shared" si="0"/>
        <v>16</v>
      </c>
      <c r="B26" s="31" t="s">
        <v>858</v>
      </c>
      <c r="C26" s="32" t="s">
        <v>101</v>
      </c>
      <c r="D26" s="91"/>
      <c r="E26" s="127"/>
      <c r="F26" s="241">
        <v>500</v>
      </c>
      <c r="G26" s="240"/>
      <c r="H26" s="144">
        <v>9.5000000000000001E-2</v>
      </c>
      <c r="I26" s="35">
        <f t="shared" si="1"/>
        <v>0</v>
      </c>
      <c r="J26" s="36">
        <f t="shared" si="2"/>
        <v>0</v>
      </c>
      <c r="K26" s="179"/>
      <c r="L26" s="239"/>
    </row>
    <row r="27" spans="1:12" ht="15" customHeight="1" x14ac:dyDescent="0.25">
      <c r="A27" s="30">
        <f t="shared" si="0"/>
        <v>17</v>
      </c>
      <c r="B27" s="31" t="s">
        <v>851</v>
      </c>
      <c r="C27" s="32" t="s">
        <v>101</v>
      </c>
      <c r="D27" s="91"/>
      <c r="E27" s="127"/>
      <c r="F27" s="241">
        <v>160</v>
      </c>
      <c r="G27" s="240"/>
      <c r="H27" s="144">
        <v>9.5000000000000001E-2</v>
      </c>
      <c r="I27" s="35">
        <f t="shared" si="1"/>
        <v>0</v>
      </c>
      <c r="J27" s="36">
        <f t="shared" si="2"/>
        <v>0</v>
      </c>
      <c r="K27" s="179"/>
      <c r="L27" s="239"/>
    </row>
    <row r="28" spans="1:12" ht="15" customHeight="1" x14ac:dyDescent="0.25">
      <c r="A28" s="30">
        <f t="shared" si="0"/>
        <v>18</v>
      </c>
      <c r="B28" s="31" t="s">
        <v>852</v>
      </c>
      <c r="C28" s="32" t="s">
        <v>101</v>
      </c>
      <c r="D28" s="91"/>
      <c r="E28" s="342" t="s">
        <v>498</v>
      </c>
      <c r="F28" s="241">
        <v>160</v>
      </c>
      <c r="G28" s="240"/>
      <c r="H28" s="144">
        <v>9.5000000000000001E-2</v>
      </c>
      <c r="I28" s="35">
        <f t="shared" si="1"/>
        <v>0</v>
      </c>
      <c r="J28" s="36">
        <f t="shared" si="2"/>
        <v>0</v>
      </c>
      <c r="K28" s="179"/>
      <c r="L28" s="239"/>
    </row>
    <row r="29" spans="1:12" ht="15" customHeight="1" x14ac:dyDescent="0.25">
      <c r="A29" s="30">
        <v>19</v>
      </c>
      <c r="B29" s="54" t="s">
        <v>1023</v>
      </c>
      <c r="C29" s="32" t="s">
        <v>101</v>
      </c>
      <c r="D29" s="306"/>
      <c r="E29" s="127"/>
      <c r="F29" s="241">
        <v>500</v>
      </c>
      <c r="G29" s="240"/>
      <c r="H29" s="144">
        <v>9.5000000000000001E-2</v>
      </c>
      <c r="I29" s="35">
        <f t="shared" ref="I29" si="3">G29*(1+H29)</f>
        <v>0</v>
      </c>
      <c r="J29" s="36">
        <f t="shared" si="2"/>
        <v>0</v>
      </c>
      <c r="K29" s="179"/>
      <c r="L29" s="239"/>
    </row>
    <row r="30" spans="1:12" s="172" customFormat="1" ht="27" x14ac:dyDescent="0.25">
      <c r="A30" s="161"/>
      <c r="B30" s="162" t="s">
        <v>485</v>
      </c>
      <c r="C30" s="149"/>
      <c r="D30" s="160" t="s">
        <v>879</v>
      </c>
      <c r="E30" s="163"/>
      <c r="F30" s="146">
        <f>SUM(F11:F29)</f>
        <v>4000</v>
      </c>
      <c r="G30" s="146"/>
      <c r="H30" s="146"/>
      <c r="I30" s="146"/>
      <c r="J30" s="146">
        <f>SUM(J11:J29)</f>
        <v>0</v>
      </c>
      <c r="K30" s="146"/>
      <c r="L30" s="146"/>
    </row>
    <row r="31" spans="1:12" x14ac:dyDescent="0.3">
      <c r="A31" s="39"/>
      <c r="B31" s="153"/>
      <c r="C31" s="39"/>
      <c r="D31" s="39"/>
      <c r="E31" s="39"/>
      <c r="F31" s="39"/>
      <c r="G31" s="39"/>
      <c r="H31" s="39"/>
      <c r="I31" s="39"/>
      <c r="J31" s="39"/>
    </row>
    <row r="32" spans="1:12" x14ac:dyDescent="0.3">
      <c r="A32" s="74" t="s">
        <v>1128</v>
      </c>
      <c r="C32" s="42"/>
      <c r="D32" s="39"/>
      <c r="E32" s="39"/>
      <c r="F32" s="39"/>
      <c r="G32" s="39"/>
      <c r="H32" s="39"/>
      <c r="I32" s="39"/>
      <c r="J32" s="39"/>
    </row>
    <row r="33" spans="1:10" x14ac:dyDescent="0.3">
      <c r="A33" s="74"/>
      <c r="C33" s="42"/>
      <c r="D33" s="39"/>
      <c r="E33" s="39"/>
      <c r="F33" s="39"/>
      <c r="G33" s="39"/>
      <c r="H33" s="39"/>
      <c r="I33" s="39"/>
      <c r="J33" s="39"/>
    </row>
    <row r="34" spans="1:10" x14ac:dyDescent="0.3">
      <c r="A34" s="42" t="s">
        <v>56</v>
      </c>
      <c r="B34" s="42"/>
      <c r="E34" s="44" t="s">
        <v>57</v>
      </c>
      <c r="F34" s="44"/>
      <c r="G34" s="39"/>
      <c r="H34" s="39"/>
      <c r="I34" s="39" t="s">
        <v>58</v>
      </c>
      <c r="J34" s="39"/>
    </row>
  </sheetData>
  <protectedRanges>
    <protectedRange sqref="G11:G29" name="Obseg3"/>
    <protectedRange sqref="D11:E29" name="Obseg2"/>
    <protectedRange sqref="B4:B6" name="Obseg1_1_1"/>
    <protectedRange sqref="D30" name="Obseg2_2_1"/>
    <protectedRange sqref="B34" name="Obseg4_1"/>
  </protectedRanges>
  <pageMargins left="0.25" right="0.25" top="0.75" bottom="0.75" header="0.3" footer="0.3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1A7C-3B45-4980-8C40-84340BC2495B}">
  <dimension ref="A1:L21"/>
  <sheetViews>
    <sheetView view="pageBreakPreview" zoomScale="90" zoomScaleNormal="100" zoomScaleSheetLayoutView="90" workbookViewId="0">
      <selection activeCell="F11" sqref="F11:F16"/>
    </sheetView>
  </sheetViews>
  <sheetFormatPr defaultColWidth="8.85546875" defaultRowHeight="15.75" x14ac:dyDescent="0.3"/>
  <cols>
    <col min="1" max="1" width="4.28515625" style="43" customWidth="1"/>
    <col min="2" max="2" width="42.28515625" style="41" customWidth="1"/>
    <col min="3" max="3" width="4.42578125" style="43" customWidth="1"/>
    <col min="4" max="4" width="25" style="43" customWidth="1"/>
    <col min="5" max="5" width="12.140625" style="43" customWidth="1"/>
    <col min="6" max="6" width="12.85546875" style="43" bestFit="1" customWidth="1"/>
    <col min="7" max="7" width="8.42578125" style="43" customWidth="1"/>
    <col min="8" max="8" width="7.42578125" style="43" customWidth="1"/>
    <col min="9" max="9" width="10.140625" style="43" customWidth="1"/>
    <col min="10" max="10" width="10.710937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47"/>
      <c r="B7" s="19"/>
      <c r="C7" s="19"/>
      <c r="D7" s="26" t="s">
        <v>3</v>
      </c>
      <c r="E7" s="26"/>
      <c r="F7" s="27"/>
      <c r="G7" s="27"/>
      <c r="H7" s="28"/>
      <c r="I7" s="28"/>
      <c r="J7" s="28"/>
    </row>
    <row r="8" spans="1:12" x14ac:dyDescent="0.3">
      <c r="A8" s="47"/>
      <c r="B8" s="19"/>
      <c r="C8" s="19"/>
      <c r="D8" s="26" t="s">
        <v>486</v>
      </c>
      <c r="E8" s="26"/>
      <c r="F8" s="29"/>
      <c r="G8" s="29"/>
      <c r="H8" s="28"/>
      <c r="I8" s="28"/>
      <c r="J8" s="28"/>
    </row>
    <row r="9" spans="1:12" x14ac:dyDescent="0.3">
      <c r="A9" s="47"/>
      <c r="B9" s="19"/>
      <c r="C9" s="19"/>
      <c r="D9" s="26"/>
      <c r="E9" s="26"/>
      <c r="F9" s="26"/>
      <c r="G9" s="26"/>
      <c r="H9" s="28"/>
      <c r="I9" s="28"/>
      <c r="J9" s="28"/>
    </row>
    <row r="10" spans="1:12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27" x14ac:dyDescent="0.3">
      <c r="A11" s="30">
        <v>1</v>
      </c>
      <c r="B11" s="190" t="s">
        <v>487</v>
      </c>
      <c r="C11" s="32" t="s">
        <v>13</v>
      </c>
      <c r="D11" s="77"/>
      <c r="E11" s="77"/>
      <c r="F11" s="241">
        <v>10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x14ac:dyDescent="0.3">
      <c r="A12" s="30">
        <v>2</v>
      </c>
      <c r="B12" s="31" t="s">
        <v>488</v>
      </c>
      <c r="C12" s="32" t="s">
        <v>13</v>
      </c>
      <c r="D12" s="77"/>
      <c r="E12" s="77"/>
      <c r="F12" s="241">
        <v>24</v>
      </c>
      <c r="G12" s="240"/>
      <c r="H12" s="144">
        <v>9.5000000000000001E-2</v>
      </c>
      <c r="I12" s="35">
        <f t="shared" ref="I12:I16" si="0">G12*(1+H12)</f>
        <v>0</v>
      </c>
      <c r="J12" s="36">
        <f t="shared" ref="J12:J16" si="1">I12*F12</f>
        <v>0</v>
      </c>
      <c r="K12" s="179"/>
      <c r="L12" s="239"/>
    </row>
    <row r="13" spans="1:12" ht="27" x14ac:dyDescent="0.3">
      <c r="A13" s="30">
        <v>3</v>
      </c>
      <c r="B13" s="92" t="s">
        <v>489</v>
      </c>
      <c r="C13" s="32" t="s">
        <v>13</v>
      </c>
      <c r="D13" s="77"/>
      <c r="E13" s="77"/>
      <c r="F13" s="241">
        <v>26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7" x14ac:dyDescent="0.3">
      <c r="A14" s="30">
        <v>4</v>
      </c>
      <c r="B14" s="31" t="s">
        <v>490</v>
      </c>
      <c r="C14" s="32" t="s">
        <v>13</v>
      </c>
      <c r="D14" s="77"/>
      <c r="E14" s="77"/>
      <c r="F14" s="241">
        <v>160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7" x14ac:dyDescent="0.3">
      <c r="A15" s="30">
        <v>5</v>
      </c>
      <c r="B15" s="31" t="s">
        <v>491</v>
      </c>
      <c r="C15" s="32" t="s">
        <v>13</v>
      </c>
      <c r="D15" s="33"/>
      <c r="E15" s="33"/>
      <c r="F15" s="241">
        <v>30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x14ac:dyDescent="0.3">
      <c r="A16" s="30">
        <v>6</v>
      </c>
      <c r="B16" s="31" t="s">
        <v>492</v>
      </c>
      <c r="C16" s="32" t="s">
        <v>13</v>
      </c>
      <c r="D16" s="33"/>
      <c r="E16" s="33"/>
      <c r="F16" s="241">
        <v>100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ht="27" x14ac:dyDescent="0.3">
      <c r="A17" s="150"/>
      <c r="B17" s="151" t="s">
        <v>493</v>
      </c>
      <c r="C17" s="151"/>
      <c r="D17" s="160" t="s">
        <v>879</v>
      </c>
      <c r="E17" s="151"/>
      <c r="F17" s="146">
        <f>SUM(F11:F16)</f>
        <v>350</v>
      </c>
      <c r="G17" s="146"/>
      <c r="H17" s="146"/>
      <c r="I17" s="146"/>
      <c r="J17" s="146">
        <f>SUM(J11:J16)</f>
        <v>0</v>
      </c>
      <c r="K17" s="146"/>
      <c r="L17" s="146"/>
    </row>
    <row r="18" spans="1:12" x14ac:dyDescent="0.3">
      <c r="A18" s="39"/>
      <c r="B18" s="153"/>
      <c r="C18" s="39"/>
      <c r="D18" s="39"/>
      <c r="E18" s="39"/>
      <c r="F18" s="39"/>
      <c r="G18" s="39"/>
      <c r="H18" s="39"/>
      <c r="I18" s="39"/>
      <c r="J18" s="39"/>
    </row>
    <row r="19" spans="1:12" x14ac:dyDescent="0.3">
      <c r="A19" s="74" t="s">
        <v>1128</v>
      </c>
      <c r="C19" s="42"/>
      <c r="D19" s="39"/>
      <c r="E19" s="39"/>
      <c r="F19" s="39"/>
      <c r="G19" s="39"/>
      <c r="H19" s="39"/>
      <c r="I19" s="39"/>
      <c r="J19" s="39"/>
    </row>
    <row r="20" spans="1:12" x14ac:dyDescent="0.3">
      <c r="A20" s="74"/>
      <c r="C20" s="42"/>
      <c r="D20" s="39"/>
      <c r="E20" s="39"/>
      <c r="F20" s="39"/>
      <c r="G20" s="39"/>
      <c r="H20" s="39"/>
      <c r="I20" s="39"/>
      <c r="J20" s="39"/>
    </row>
    <row r="21" spans="1:12" x14ac:dyDescent="0.3">
      <c r="A21" s="42" t="s">
        <v>56</v>
      </c>
      <c r="B21" s="42"/>
      <c r="E21" s="44" t="s">
        <v>57</v>
      </c>
      <c r="F21" s="44"/>
      <c r="G21" s="39"/>
      <c r="H21" s="39"/>
      <c r="I21" s="39" t="s">
        <v>58</v>
      </c>
      <c r="J21" s="39"/>
    </row>
  </sheetData>
  <protectedRanges>
    <protectedRange sqref="B21" name="Obseg4"/>
    <protectedRange sqref="G11:G17 K11:L17" name="Obseg3"/>
    <protectedRange sqref="D11:E16 E17" name="Obseg2"/>
    <protectedRange sqref="B4:B5" name="Obseg1_1_1"/>
    <protectedRange sqref="D17" name="Obseg2_2_1"/>
    <protectedRange sqref="F11:F16" name="Obseg2_1"/>
  </protectedRanges>
  <pageMargins left="0.25" right="0.25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276-01AF-40C4-AF18-2DA16E41BF7B}">
  <sheetPr>
    <tabColor rgb="FF92D050"/>
  </sheetPr>
  <dimension ref="A1:T157"/>
  <sheetViews>
    <sheetView view="pageBreakPreview" topLeftCell="A136" zoomScale="90" zoomScaleNormal="110" zoomScaleSheetLayoutView="90" workbookViewId="0">
      <selection activeCell="F144" sqref="F144"/>
    </sheetView>
  </sheetViews>
  <sheetFormatPr defaultColWidth="8.85546875" defaultRowHeight="15.75" x14ac:dyDescent="0.3"/>
  <cols>
    <col min="1" max="1" width="4.28515625" style="45" customWidth="1"/>
    <col min="2" max="2" width="42.42578125" style="184" customWidth="1"/>
    <col min="3" max="3" width="4.42578125" style="43" customWidth="1"/>
    <col min="4" max="4" width="20.85546875" style="105" customWidth="1"/>
    <col min="5" max="5" width="12.140625" style="105" customWidth="1"/>
    <col min="6" max="6" width="14.5703125" style="300" customWidth="1"/>
    <col min="7" max="7" width="8.85546875" style="43" customWidth="1"/>
    <col min="8" max="8" width="7.42578125" style="43" customWidth="1"/>
    <col min="9" max="9" width="8.42578125" style="43" customWidth="1"/>
    <col min="10" max="10" width="11.140625" style="43" customWidth="1"/>
    <col min="11" max="11" width="8.7109375" bestFit="1" customWidth="1"/>
    <col min="12" max="12" width="11.7109375" customWidth="1"/>
  </cols>
  <sheetData>
    <row r="1" spans="1:12" x14ac:dyDescent="0.3">
      <c r="A1" s="18" t="s">
        <v>0</v>
      </c>
      <c r="B1" s="17"/>
      <c r="C1" s="18"/>
      <c r="D1" s="19"/>
      <c r="E1" s="19"/>
      <c r="F1" s="291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291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291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92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92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291"/>
      <c r="G6" s="20"/>
      <c r="H6" s="20"/>
      <c r="I6" s="20"/>
      <c r="J6"/>
    </row>
    <row r="7" spans="1:12" ht="15.75" customHeight="1" x14ac:dyDescent="0.3">
      <c r="A7" s="21"/>
      <c r="B7" s="189"/>
      <c r="C7" s="19"/>
      <c r="D7" s="26" t="s">
        <v>335</v>
      </c>
      <c r="E7" s="26"/>
      <c r="F7" s="293"/>
      <c r="G7" s="27"/>
      <c r="H7" s="28"/>
      <c r="I7" s="28"/>
      <c r="J7" s="28"/>
    </row>
    <row r="8" spans="1:12" ht="15.75" customHeight="1" x14ac:dyDescent="0.3">
      <c r="A8" s="21"/>
      <c r="B8" s="189"/>
      <c r="C8" s="19"/>
      <c r="D8" s="29" t="s">
        <v>494</v>
      </c>
      <c r="E8" s="29"/>
      <c r="F8" s="294"/>
      <c r="G8" s="29"/>
      <c r="H8" s="28"/>
      <c r="I8" s="28"/>
      <c r="J8" s="28"/>
    </row>
    <row r="9" spans="1:12" x14ac:dyDescent="0.3">
      <c r="A9" s="21"/>
      <c r="B9" s="189"/>
      <c r="C9" s="19"/>
      <c r="D9" s="93"/>
      <c r="E9" s="93"/>
      <c r="F9" s="295"/>
      <c r="G9" s="26"/>
      <c r="H9" s="28"/>
      <c r="I9" s="28"/>
      <c r="J9" s="28"/>
    </row>
    <row r="10" spans="1:12" s="169" customFormat="1" ht="63.7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296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96" customFormat="1" x14ac:dyDescent="0.3">
      <c r="A11" s="30">
        <v>1</v>
      </c>
      <c r="B11" s="279" t="s">
        <v>495</v>
      </c>
      <c r="C11" s="264" t="s">
        <v>484</v>
      </c>
      <c r="D11" s="95"/>
      <c r="E11" s="127"/>
      <c r="F11" s="260">
        <v>1</v>
      </c>
      <c r="G11" s="240"/>
      <c r="H11" s="265">
        <v>0.22</v>
      </c>
      <c r="I11" s="35">
        <f>G11*(1+H11)</f>
        <v>0</v>
      </c>
      <c r="J11" s="36">
        <f>I11*F11</f>
        <v>0</v>
      </c>
      <c r="K11" s="284">
        <v>0.01</v>
      </c>
      <c r="L11" s="239"/>
    </row>
    <row r="12" spans="1:12" ht="27" x14ac:dyDescent="0.25">
      <c r="A12" s="30">
        <v>2</v>
      </c>
      <c r="B12" s="257" t="s">
        <v>869</v>
      </c>
      <c r="C12" s="264" t="s">
        <v>484</v>
      </c>
      <c r="D12" s="95"/>
      <c r="E12" s="127"/>
      <c r="F12" s="260">
        <v>1</v>
      </c>
      <c r="G12" s="240"/>
      <c r="H12" s="144">
        <v>9.5000000000000001E-2</v>
      </c>
      <c r="I12" s="35">
        <f t="shared" ref="I12:I75" si="0">G12*(1+H12)</f>
        <v>0</v>
      </c>
      <c r="J12" s="36">
        <f t="shared" ref="J12:J75" si="1">I12*F12</f>
        <v>0</v>
      </c>
      <c r="K12" s="284">
        <v>0.03</v>
      </c>
      <c r="L12" s="239"/>
    </row>
    <row r="13" spans="1:12" ht="15" x14ac:dyDescent="0.25">
      <c r="A13" s="30">
        <v>3</v>
      </c>
      <c r="B13" s="257" t="s">
        <v>496</v>
      </c>
      <c r="C13" s="32" t="s">
        <v>13</v>
      </c>
      <c r="D13" s="97"/>
      <c r="E13" s="127"/>
      <c r="F13" s="260">
        <v>1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15" x14ac:dyDescent="0.25">
      <c r="A14" s="30">
        <v>4</v>
      </c>
      <c r="B14" s="257" t="s">
        <v>497</v>
      </c>
      <c r="C14" s="32" t="s">
        <v>13</v>
      </c>
      <c r="D14" s="97"/>
      <c r="E14" s="342" t="s">
        <v>498</v>
      </c>
      <c r="F14" s="260">
        <v>10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15" x14ac:dyDescent="0.25">
      <c r="A15" s="30">
        <v>5</v>
      </c>
      <c r="B15" s="257" t="s">
        <v>499</v>
      </c>
      <c r="C15" s="32" t="s">
        <v>13</v>
      </c>
      <c r="D15" s="95"/>
      <c r="E15" s="127"/>
      <c r="F15" s="260">
        <v>1</v>
      </c>
      <c r="G15" s="240"/>
      <c r="H15" s="144">
        <v>0.22</v>
      </c>
      <c r="I15" s="35">
        <f t="shared" si="0"/>
        <v>0</v>
      </c>
      <c r="J15" s="36">
        <f t="shared" si="1"/>
        <v>0</v>
      </c>
      <c r="K15" s="179"/>
      <c r="L15" s="239"/>
    </row>
    <row r="16" spans="1:12" ht="15" x14ac:dyDescent="0.25">
      <c r="A16" s="30">
        <v>6</v>
      </c>
      <c r="B16" s="257" t="s">
        <v>500</v>
      </c>
      <c r="C16" s="32" t="s">
        <v>13</v>
      </c>
      <c r="D16" s="95"/>
      <c r="E16" s="127"/>
      <c r="F16" s="260">
        <v>25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20" ht="27" x14ac:dyDescent="0.25">
      <c r="A17" s="30">
        <v>7</v>
      </c>
      <c r="B17" s="257" t="s">
        <v>501</v>
      </c>
      <c r="C17" s="32" t="s">
        <v>13</v>
      </c>
      <c r="D17" s="97"/>
      <c r="E17" s="127"/>
      <c r="F17" s="260">
        <v>25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20" ht="15" x14ac:dyDescent="0.25">
      <c r="A18" s="30">
        <v>8</v>
      </c>
      <c r="B18" s="257" t="s">
        <v>502</v>
      </c>
      <c r="C18" s="32" t="s">
        <v>13</v>
      </c>
      <c r="D18" s="95"/>
      <c r="E18" s="127"/>
      <c r="F18" s="260">
        <v>25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20" s="51" customFormat="1" ht="15" x14ac:dyDescent="0.25">
      <c r="A19" s="30">
        <v>9</v>
      </c>
      <c r="B19" s="257" t="s">
        <v>503</v>
      </c>
      <c r="C19" s="32" t="s">
        <v>13</v>
      </c>
      <c r="D19" s="95"/>
      <c r="E19" s="342" t="s">
        <v>498</v>
      </c>
      <c r="F19" s="260">
        <v>25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20" ht="15" x14ac:dyDescent="0.25">
      <c r="A20" s="30">
        <v>10</v>
      </c>
      <c r="B20" s="257" t="s">
        <v>504</v>
      </c>
      <c r="C20" s="32" t="s">
        <v>13</v>
      </c>
      <c r="D20" s="95"/>
      <c r="E20" s="127"/>
      <c r="F20" s="260">
        <v>25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20" ht="15" x14ac:dyDescent="0.25">
      <c r="A21" s="30">
        <v>11</v>
      </c>
      <c r="B21" s="257" t="s">
        <v>505</v>
      </c>
      <c r="C21" s="32" t="s">
        <v>13</v>
      </c>
      <c r="D21" s="95"/>
      <c r="E21" s="127"/>
      <c r="F21" s="260">
        <v>25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  <c r="T21" s="51"/>
    </row>
    <row r="22" spans="1:20" ht="15" x14ac:dyDescent="0.25">
      <c r="A22" s="30">
        <v>12</v>
      </c>
      <c r="B22" s="257" t="s">
        <v>506</v>
      </c>
      <c r="C22" s="32" t="s">
        <v>13</v>
      </c>
      <c r="D22" s="95"/>
      <c r="E22" s="127"/>
      <c r="F22" s="260">
        <v>30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20" ht="15" x14ac:dyDescent="0.25">
      <c r="A23" s="30">
        <v>13</v>
      </c>
      <c r="B23" s="257" t="s">
        <v>507</v>
      </c>
      <c r="C23" s="32" t="s">
        <v>13</v>
      </c>
      <c r="D23" s="95"/>
      <c r="E23" s="127"/>
      <c r="F23" s="260">
        <v>30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20" ht="15" x14ac:dyDescent="0.25">
      <c r="A24" s="30">
        <v>14</v>
      </c>
      <c r="B24" s="257" t="s">
        <v>508</v>
      </c>
      <c r="C24" s="32" t="s">
        <v>13</v>
      </c>
      <c r="D24" s="95"/>
      <c r="E24" s="127"/>
      <c r="F24" s="260">
        <v>25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20" ht="15" x14ac:dyDescent="0.25">
      <c r="A25" s="30">
        <v>15</v>
      </c>
      <c r="B25" s="257" t="s">
        <v>509</v>
      </c>
      <c r="C25" s="32" t="s">
        <v>13</v>
      </c>
      <c r="D25" s="95"/>
      <c r="E25" s="127"/>
      <c r="F25" s="260">
        <v>2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20" ht="15" x14ac:dyDescent="0.25">
      <c r="A26" s="30">
        <v>16</v>
      </c>
      <c r="B26" s="257" t="s">
        <v>510</v>
      </c>
      <c r="C26" s="32" t="s">
        <v>13</v>
      </c>
      <c r="D26" s="95"/>
      <c r="E26" s="127"/>
      <c r="F26" s="260">
        <v>40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20" s="51" customFormat="1" ht="15" x14ac:dyDescent="0.25">
      <c r="A27" s="30">
        <v>17</v>
      </c>
      <c r="B27" s="257" t="s">
        <v>511</v>
      </c>
      <c r="C27" s="32" t="s">
        <v>13</v>
      </c>
      <c r="D27" s="95"/>
      <c r="E27" s="342" t="s">
        <v>498</v>
      </c>
      <c r="F27" s="260">
        <v>25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20" ht="15" x14ac:dyDescent="0.25">
      <c r="A28" s="30">
        <v>18</v>
      </c>
      <c r="B28" s="257" t="s">
        <v>512</v>
      </c>
      <c r="C28" s="32" t="s">
        <v>13</v>
      </c>
      <c r="D28" s="95"/>
      <c r="E28" s="127"/>
      <c r="F28" s="260">
        <v>40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20" ht="15" x14ac:dyDescent="0.25">
      <c r="A29" s="30">
        <v>19</v>
      </c>
      <c r="B29" s="288" t="s">
        <v>915</v>
      </c>
      <c r="C29" s="249" t="s">
        <v>13</v>
      </c>
      <c r="D29" s="250"/>
      <c r="E29" s="251"/>
      <c r="F29" s="297">
        <v>2</v>
      </c>
      <c r="G29" s="252"/>
      <c r="H29" s="253">
        <v>9.5000000000000001E-2</v>
      </c>
      <c r="I29" s="254">
        <f t="shared" si="0"/>
        <v>0</v>
      </c>
      <c r="J29" s="36">
        <f t="shared" si="1"/>
        <v>0</v>
      </c>
      <c r="K29" s="255"/>
      <c r="L29" s="256"/>
    </row>
    <row r="30" spans="1:20" ht="15" x14ac:dyDescent="0.25">
      <c r="A30" s="30">
        <v>20</v>
      </c>
      <c r="B30" s="257" t="s">
        <v>513</v>
      </c>
      <c r="C30" s="32" t="s">
        <v>13</v>
      </c>
      <c r="D30" s="95"/>
      <c r="E30" s="127"/>
      <c r="F30" s="260">
        <v>2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20" ht="15" x14ac:dyDescent="0.25">
      <c r="A31" s="30">
        <v>21</v>
      </c>
      <c r="B31" s="257" t="s">
        <v>514</v>
      </c>
      <c r="C31" s="32" t="s">
        <v>13</v>
      </c>
      <c r="D31" s="95"/>
      <c r="E31" s="127"/>
      <c r="F31" s="260">
        <v>2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20" ht="27" x14ac:dyDescent="0.25">
      <c r="A32" s="30">
        <v>22</v>
      </c>
      <c r="B32" s="257" t="s">
        <v>870</v>
      </c>
      <c r="C32" s="32" t="s">
        <v>13</v>
      </c>
      <c r="D32" s="95"/>
      <c r="E32" s="127"/>
      <c r="F32" s="260">
        <v>50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ht="15" x14ac:dyDescent="0.25">
      <c r="A33" s="30">
        <v>23</v>
      </c>
      <c r="B33" s="257" t="s">
        <v>515</v>
      </c>
      <c r="C33" s="32" t="s">
        <v>13</v>
      </c>
      <c r="D33" s="97"/>
      <c r="E33" s="127"/>
      <c r="F33" s="260">
        <v>1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s="51" customFormat="1" ht="15" x14ac:dyDescent="0.25">
      <c r="A34" s="30">
        <v>24</v>
      </c>
      <c r="B34" s="257" t="s">
        <v>516</v>
      </c>
      <c r="C34" s="32" t="s">
        <v>13</v>
      </c>
      <c r="D34" s="97"/>
      <c r="E34" s="342" t="s">
        <v>498</v>
      </c>
      <c r="F34" s="260">
        <v>10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ht="27" x14ac:dyDescent="0.25">
      <c r="A35" s="30">
        <v>25</v>
      </c>
      <c r="B35" s="257" t="s">
        <v>517</v>
      </c>
      <c r="C35" s="264" t="s">
        <v>484</v>
      </c>
      <c r="D35" s="95"/>
      <c r="E35" s="127"/>
      <c r="F35" s="260">
        <v>60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284">
        <v>0.55000000000000004</v>
      </c>
      <c r="L35" s="239"/>
    </row>
    <row r="36" spans="1:12" ht="27" x14ac:dyDescent="0.25">
      <c r="A36" s="30">
        <v>26</v>
      </c>
      <c r="B36" s="257" t="s">
        <v>518</v>
      </c>
      <c r="C36" s="264" t="s">
        <v>484</v>
      </c>
      <c r="D36" s="95"/>
      <c r="E36" s="127"/>
      <c r="F36" s="260">
        <v>9238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284">
        <v>0.65</v>
      </c>
      <c r="L36" s="239"/>
    </row>
    <row r="37" spans="1:12" ht="27" x14ac:dyDescent="0.25">
      <c r="A37" s="30">
        <v>27</v>
      </c>
      <c r="B37" s="257" t="s">
        <v>519</v>
      </c>
      <c r="C37" s="32" t="s">
        <v>13</v>
      </c>
      <c r="D37" s="95"/>
      <c r="E37" s="127"/>
      <c r="F37" s="260">
        <v>40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ht="40.5" x14ac:dyDescent="0.25">
      <c r="A38" s="30">
        <v>28</v>
      </c>
      <c r="B38" s="257" t="s">
        <v>520</v>
      </c>
      <c r="C38" s="32" t="s">
        <v>13</v>
      </c>
      <c r="D38" s="95"/>
      <c r="E38" s="127"/>
      <c r="F38" s="260">
        <v>2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ht="15" x14ac:dyDescent="0.25">
      <c r="A39" s="30">
        <v>29</v>
      </c>
      <c r="B39" s="257" t="s">
        <v>521</v>
      </c>
      <c r="C39" s="32" t="s">
        <v>13</v>
      </c>
      <c r="D39" s="95"/>
      <c r="E39" s="127"/>
      <c r="F39" s="260">
        <v>2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ht="27" x14ac:dyDescent="0.25">
      <c r="A40" s="30">
        <v>30</v>
      </c>
      <c r="B40" s="257" t="s">
        <v>1042</v>
      </c>
      <c r="C40" s="32" t="s">
        <v>13</v>
      </c>
      <c r="D40" s="95"/>
      <c r="E40" s="127"/>
      <c r="F40" s="260">
        <v>2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179"/>
      <c r="L40" s="239"/>
    </row>
    <row r="41" spans="1:12" ht="40.5" x14ac:dyDescent="0.25">
      <c r="A41" s="30">
        <v>31</v>
      </c>
      <c r="B41" s="257" t="s">
        <v>871</v>
      </c>
      <c r="C41" s="32" t="s">
        <v>13</v>
      </c>
      <c r="D41" s="95"/>
      <c r="E41" s="127"/>
      <c r="F41" s="260">
        <v>10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179"/>
      <c r="L41" s="239"/>
    </row>
    <row r="42" spans="1:12" ht="40.5" x14ac:dyDescent="0.25">
      <c r="A42" s="30">
        <v>32</v>
      </c>
      <c r="B42" s="257" t="s">
        <v>872</v>
      </c>
      <c r="C42" s="32" t="s">
        <v>13</v>
      </c>
      <c r="D42" s="95"/>
      <c r="E42" s="127"/>
      <c r="F42" s="260">
        <v>10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179"/>
      <c r="L42" s="239"/>
    </row>
    <row r="43" spans="1:12" ht="27" x14ac:dyDescent="0.25">
      <c r="A43" s="30">
        <v>33</v>
      </c>
      <c r="B43" s="257" t="s">
        <v>522</v>
      </c>
      <c r="C43" s="32" t="s">
        <v>13</v>
      </c>
      <c r="D43" s="95"/>
      <c r="E43" s="127"/>
      <c r="F43" s="260">
        <v>10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179"/>
      <c r="L43" s="239"/>
    </row>
    <row r="44" spans="1:12" ht="15" x14ac:dyDescent="0.25">
      <c r="A44" s="30">
        <v>34</v>
      </c>
      <c r="B44" s="257" t="s">
        <v>523</v>
      </c>
      <c r="C44" s="32" t="s">
        <v>13</v>
      </c>
      <c r="D44" s="95"/>
      <c r="E44" s="127"/>
      <c r="F44" s="260">
        <v>40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179"/>
      <c r="L44" s="239"/>
    </row>
    <row r="45" spans="1:12" ht="15" x14ac:dyDescent="0.25">
      <c r="A45" s="30">
        <v>35</v>
      </c>
      <c r="B45" s="257" t="s">
        <v>524</v>
      </c>
      <c r="C45" s="32" t="s">
        <v>13</v>
      </c>
      <c r="D45" s="95"/>
      <c r="E45" s="127"/>
      <c r="F45" s="260">
        <v>40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179"/>
      <c r="L45" s="239"/>
    </row>
    <row r="46" spans="1:12" ht="15" x14ac:dyDescent="0.25">
      <c r="A46" s="30">
        <v>36</v>
      </c>
      <c r="B46" s="257" t="s">
        <v>525</v>
      </c>
      <c r="C46" s="32" t="s">
        <v>101</v>
      </c>
      <c r="D46" s="95"/>
      <c r="E46" s="127"/>
      <c r="F46" s="260">
        <v>3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179"/>
      <c r="L46" s="239"/>
    </row>
    <row r="47" spans="1:12" ht="15" x14ac:dyDescent="0.25">
      <c r="A47" s="30">
        <v>37</v>
      </c>
      <c r="B47" s="257" t="s">
        <v>526</v>
      </c>
      <c r="C47" s="32" t="s">
        <v>101</v>
      </c>
      <c r="D47" s="95"/>
      <c r="E47" s="127"/>
      <c r="F47" s="260">
        <v>1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179"/>
      <c r="L47" s="239"/>
    </row>
    <row r="48" spans="1:12" ht="15" x14ac:dyDescent="0.25">
      <c r="A48" s="30">
        <v>38</v>
      </c>
      <c r="B48" s="257" t="s">
        <v>527</v>
      </c>
      <c r="C48" s="32" t="s">
        <v>101</v>
      </c>
      <c r="D48" s="95"/>
      <c r="E48" s="127"/>
      <c r="F48" s="260">
        <v>200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179"/>
      <c r="L48" s="239"/>
    </row>
    <row r="49" spans="1:12" ht="15" x14ac:dyDescent="0.25">
      <c r="A49" s="30">
        <v>39</v>
      </c>
      <c r="B49" s="257" t="s">
        <v>528</v>
      </c>
      <c r="C49" s="32" t="s">
        <v>13</v>
      </c>
      <c r="D49" s="95"/>
      <c r="E49" s="127"/>
      <c r="F49" s="260">
        <v>2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179"/>
      <c r="L49" s="239"/>
    </row>
    <row r="50" spans="1:12" ht="15" x14ac:dyDescent="0.25">
      <c r="A50" s="30">
        <v>40</v>
      </c>
      <c r="B50" s="257" t="s">
        <v>529</v>
      </c>
      <c r="C50" s="32" t="s">
        <v>13</v>
      </c>
      <c r="D50" s="95"/>
      <c r="E50" s="127"/>
      <c r="F50" s="260">
        <v>160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179"/>
      <c r="L50" s="239"/>
    </row>
    <row r="51" spans="1:12" ht="15" x14ac:dyDescent="0.25">
      <c r="A51" s="30">
        <v>41</v>
      </c>
      <c r="B51" s="257" t="s">
        <v>530</v>
      </c>
      <c r="C51" s="32" t="s">
        <v>13</v>
      </c>
      <c r="D51" s="95"/>
      <c r="E51" s="127"/>
      <c r="F51" s="260">
        <v>2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179"/>
      <c r="L51" s="239"/>
    </row>
    <row r="52" spans="1:12" ht="27" x14ac:dyDescent="0.25">
      <c r="A52" s="30">
        <v>42</v>
      </c>
      <c r="B52" s="257" t="s">
        <v>531</v>
      </c>
      <c r="C52" s="32" t="s">
        <v>13</v>
      </c>
      <c r="D52" s="95"/>
      <c r="E52" s="127"/>
      <c r="F52" s="260">
        <v>100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179"/>
      <c r="L52" s="239"/>
    </row>
    <row r="53" spans="1:12" ht="27" x14ac:dyDescent="0.25">
      <c r="A53" s="30">
        <v>43</v>
      </c>
      <c r="B53" s="257" t="s">
        <v>532</v>
      </c>
      <c r="C53" s="32" t="s">
        <v>13</v>
      </c>
      <c r="D53" s="95"/>
      <c r="E53" s="127"/>
      <c r="F53" s="260">
        <v>100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179"/>
      <c r="L53" s="239"/>
    </row>
    <row r="54" spans="1:12" ht="40.5" x14ac:dyDescent="0.25">
      <c r="A54" s="30">
        <v>44</v>
      </c>
      <c r="B54" s="257" t="s">
        <v>533</v>
      </c>
      <c r="C54" s="32" t="s">
        <v>13</v>
      </c>
      <c r="D54" s="95"/>
      <c r="E54" s="127"/>
      <c r="F54" s="260">
        <v>5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179"/>
      <c r="L54" s="239"/>
    </row>
    <row r="55" spans="1:12" ht="15" x14ac:dyDescent="0.25">
      <c r="A55" s="30">
        <v>45</v>
      </c>
      <c r="B55" s="289" t="s">
        <v>534</v>
      </c>
      <c r="C55" s="32" t="s">
        <v>13</v>
      </c>
      <c r="D55" s="95"/>
      <c r="E55" s="127"/>
      <c r="F55" s="260">
        <v>40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179"/>
      <c r="L55" s="239"/>
    </row>
    <row r="56" spans="1:12" ht="15" x14ac:dyDescent="0.25">
      <c r="A56" s="30">
        <v>46</v>
      </c>
      <c r="B56" s="257" t="s">
        <v>535</v>
      </c>
      <c r="C56" s="264" t="s">
        <v>484</v>
      </c>
      <c r="D56" s="95"/>
      <c r="E56" s="127"/>
      <c r="F56" s="260">
        <v>5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284">
        <v>7.0000000000000001E-3</v>
      </c>
      <c r="L56" s="239"/>
    </row>
    <row r="57" spans="1:12" ht="15" x14ac:dyDescent="0.25">
      <c r="A57" s="30">
        <v>47</v>
      </c>
      <c r="B57" s="257" t="s">
        <v>536</v>
      </c>
      <c r="C57" s="264" t="s">
        <v>484</v>
      </c>
      <c r="D57" s="95"/>
      <c r="E57" s="127"/>
      <c r="F57" s="260">
        <v>260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284">
        <v>4.2000000000000003E-2</v>
      </c>
      <c r="L57" s="239"/>
    </row>
    <row r="58" spans="1:12" ht="15" x14ac:dyDescent="0.25">
      <c r="A58" s="30">
        <v>48</v>
      </c>
      <c r="B58" s="257" t="s">
        <v>537</v>
      </c>
      <c r="C58" s="32" t="s">
        <v>13</v>
      </c>
      <c r="D58" s="97"/>
      <c r="E58" s="127"/>
      <c r="F58" s="260">
        <v>8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179"/>
      <c r="L58" s="239"/>
    </row>
    <row r="59" spans="1:12" ht="15" x14ac:dyDescent="0.25">
      <c r="A59" s="30">
        <v>49</v>
      </c>
      <c r="B59" s="257" t="s">
        <v>538</v>
      </c>
      <c r="C59" s="32" t="s">
        <v>13</v>
      </c>
      <c r="D59" s="95"/>
      <c r="E59" s="127"/>
      <c r="F59" s="260">
        <v>2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179"/>
      <c r="L59" s="239"/>
    </row>
    <row r="60" spans="1:12" ht="15" x14ac:dyDescent="0.25">
      <c r="A60" s="30">
        <v>50</v>
      </c>
      <c r="B60" s="257" t="s">
        <v>539</v>
      </c>
      <c r="C60" s="32" t="s">
        <v>13</v>
      </c>
      <c r="D60" s="95"/>
      <c r="E60" s="127"/>
      <c r="F60" s="260">
        <v>2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179"/>
      <c r="L60" s="239"/>
    </row>
    <row r="61" spans="1:12" ht="15" x14ac:dyDescent="0.25">
      <c r="A61" s="30">
        <v>51</v>
      </c>
      <c r="B61" s="257" t="s">
        <v>540</v>
      </c>
      <c r="C61" s="32" t="s">
        <v>13</v>
      </c>
      <c r="D61" s="97"/>
      <c r="E61" s="127"/>
      <c r="F61" s="260">
        <v>2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179"/>
      <c r="L61" s="239"/>
    </row>
    <row r="62" spans="1:12" ht="15" x14ac:dyDescent="0.25">
      <c r="A62" s="30">
        <v>52</v>
      </c>
      <c r="B62" s="257" t="s">
        <v>541</v>
      </c>
      <c r="C62" s="32" t="s">
        <v>13</v>
      </c>
      <c r="D62" s="95"/>
      <c r="E62" s="127"/>
      <c r="F62" s="260">
        <v>2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179"/>
      <c r="L62" s="239"/>
    </row>
    <row r="63" spans="1:12" s="51" customFormat="1" ht="15" x14ac:dyDescent="0.25">
      <c r="A63" s="30">
        <v>53</v>
      </c>
      <c r="B63" s="257" t="s">
        <v>542</v>
      </c>
      <c r="C63" s="32" t="s">
        <v>13</v>
      </c>
      <c r="D63" s="97"/>
      <c r="E63" s="342" t="s">
        <v>498</v>
      </c>
      <c r="F63" s="260">
        <v>20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179"/>
      <c r="L63" s="239"/>
    </row>
    <row r="64" spans="1:12" ht="15" x14ac:dyDescent="0.25">
      <c r="A64" s="30">
        <v>54</v>
      </c>
      <c r="B64" s="257" t="s">
        <v>543</v>
      </c>
      <c r="C64" s="32" t="s">
        <v>13</v>
      </c>
      <c r="D64" s="95"/>
      <c r="E64" s="127"/>
      <c r="F64" s="260">
        <v>3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179"/>
      <c r="L64" s="239"/>
    </row>
    <row r="65" spans="1:12" ht="27" x14ac:dyDescent="0.25">
      <c r="A65" s="30">
        <v>55</v>
      </c>
      <c r="B65" s="257" t="s">
        <v>918</v>
      </c>
      <c r="C65" s="32" t="s">
        <v>101</v>
      </c>
      <c r="D65" s="95"/>
      <c r="E65" s="127"/>
      <c r="F65" s="260">
        <v>50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179"/>
      <c r="L65" s="239"/>
    </row>
    <row r="66" spans="1:12" ht="15" x14ac:dyDescent="0.25">
      <c r="A66" s="30">
        <v>56</v>
      </c>
      <c r="B66" s="257" t="s">
        <v>544</v>
      </c>
      <c r="C66" s="32" t="s">
        <v>13</v>
      </c>
      <c r="D66" s="95"/>
      <c r="E66" s="127"/>
      <c r="F66" s="260">
        <v>2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179"/>
      <c r="L66" s="239"/>
    </row>
    <row r="67" spans="1:12" ht="15" x14ac:dyDescent="0.25">
      <c r="A67" s="30">
        <v>57</v>
      </c>
      <c r="B67" s="257" t="s">
        <v>545</v>
      </c>
      <c r="C67" s="32" t="s">
        <v>13</v>
      </c>
      <c r="D67" s="95"/>
      <c r="E67" s="127"/>
      <c r="F67" s="260">
        <v>1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179"/>
      <c r="L67" s="239"/>
    </row>
    <row r="68" spans="1:12" ht="15" x14ac:dyDescent="0.25">
      <c r="A68" s="30">
        <v>58</v>
      </c>
      <c r="B68" s="257" t="s">
        <v>546</v>
      </c>
      <c r="C68" s="32" t="s">
        <v>13</v>
      </c>
      <c r="D68" s="95"/>
      <c r="E68" s="127"/>
      <c r="F68" s="260">
        <v>1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179"/>
      <c r="L68" s="239"/>
    </row>
    <row r="69" spans="1:12" ht="27" x14ac:dyDescent="0.25">
      <c r="A69" s="30">
        <v>59</v>
      </c>
      <c r="B69" s="257" t="s">
        <v>1040</v>
      </c>
      <c r="C69" s="32" t="s">
        <v>13</v>
      </c>
      <c r="D69" s="95"/>
      <c r="E69" s="127"/>
      <c r="F69" s="260">
        <v>5</v>
      </c>
      <c r="G69" s="240"/>
      <c r="H69" s="265">
        <v>0.22</v>
      </c>
      <c r="I69" s="35">
        <f t="shared" si="0"/>
        <v>0</v>
      </c>
      <c r="J69" s="36">
        <f t="shared" si="1"/>
        <v>0</v>
      </c>
      <c r="K69" s="179"/>
      <c r="L69" s="239"/>
    </row>
    <row r="70" spans="1:12" ht="15" x14ac:dyDescent="0.25">
      <c r="A70" s="30">
        <v>60</v>
      </c>
      <c r="B70" s="257" t="s">
        <v>547</v>
      </c>
      <c r="C70" s="32" t="s">
        <v>101</v>
      </c>
      <c r="D70" s="99"/>
      <c r="E70" s="127"/>
      <c r="F70" s="260">
        <v>4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179"/>
      <c r="L70" s="239"/>
    </row>
    <row r="71" spans="1:12" s="51" customFormat="1" ht="15" x14ac:dyDescent="0.25">
      <c r="A71" s="30">
        <v>61</v>
      </c>
      <c r="B71" s="257" t="s">
        <v>548</v>
      </c>
      <c r="C71" s="32" t="s">
        <v>101</v>
      </c>
      <c r="D71" s="99"/>
      <c r="E71" s="342" t="s">
        <v>498</v>
      </c>
      <c r="F71" s="260">
        <v>4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179"/>
      <c r="L71" s="239"/>
    </row>
    <row r="72" spans="1:12" ht="15" x14ac:dyDescent="0.25">
      <c r="A72" s="30">
        <v>62</v>
      </c>
      <c r="B72" s="257" t="s">
        <v>549</v>
      </c>
      <c r="C72" s="32" t="s">
        <v>101</v>
      </c>
      <c r="D72" s="95"/>
      <c r="E72" s="127"/>
      <c r="F72" s="260">
        <v>100</v>
      </c>
      <c r="G72" s="240"/>
      <c r="H72" s="144">
        <v>9.5000000000000001E-2</v>
      </c>
      <c r="I72" s="35">
        <f t="shared" si="0"/>
        <v>0</v>
      </c>
      <c r="J72" s="36">
        <f t="shared" si="1"/>
        <v>0</v>
      </c>
      <c r="K72" s="179"/>
      <c r="L72" s="239"/>
    </row>
    <row r="73" spans="1:12" s="51" customFormat="1" ht="15" x14ac:dyDescent="0.25">
      <c r="A73" s="30">
        <v>63</v>
      </c>
      <c r="B73" s="257" t="s">
        <v>550</v>
      </c>
      <c r="C73" s="32" t="s">
        <v>101</v>
      </c>
      <c r="D73" s="95"/>
      <c r="E73" s="342" t="s">
        <v>498</v>
      </c>
      <c r="F73" s="260">
        <v>20</v>
      </c>
      <c r="G73" s="240"/>
      <c r="H73" s="144">
        <v>9.5000000000000001E-2</v>
      </c>
      <c r="I73" s="35">
        <f t="shared" si="0"/>
        <v>0</v>
      </c>
      <c r="J73" s="36">
        <f t="shared" si="1"/>
        <v>0</v>
      </c>
      <c r="K73" s="179"/>
      <c r="L73" s="239"/>
    </row>
    <row r="74" spans="1:12" ht="15" x14ac:dyDescent="0.25">
      <c r="A74" s="30">
        <v>64</v>
      </c>
      <c r="B74" s="257" t="s">
        <v>551</v>
      </c>
      <c r="C74" s="32" t="s">
        <v>101</v>
      </c>
      <c r="D74" s="95"/>
      <c r="E74" s="127"/>
      <c r="F74" s="260">
        <v>350</v>
      </c>
      <c r="G74" s="240"/>
      <c r="H74" s="144">
        <v>9.5000000000000001E-2</v>
      </c>
      <c r="I74" s="35">
        <f t="shared" si="0"/>
        <v>0</v>
      </c>
      <c r="J74" s="36">
        <f t="shared" si="1"/>
        <v>0</v>
      </c>
      <c r="K74" s="179"/>
      <c r="L74" s="239"/>
    </row>
    <row r="75" spans="1:12" s="51" customFormat="1" ht="15" x14ac:dyDescent="0.25">
      <c r="A75" s="30">
        <v>65</v>
      </c>
      <c r="B75" s="257" t="s">
        <v>552</v>
      </c>
      <c r="C75" s="32" t="s">
        <v>101</v>
      </c>
      <c r="D75" s="95"/>
      <c r="E75" s="342" t="s">
        <v>498</v>
      </c>
      <c r="F75" s="260">
        <v>120</v>
      </c>
      <c r="G75" s="240"/>
      <c r="H75" s="144">
        <v>9.5000000000000001E-2</v>
      </c>
      <c r="I75" s="35">
        <f t="shared" si="0"/>
        <v>0</v>
      </c>
      <c r="J75" s="36">
        <f t="shared" si="1"/>
        <v>0</v>
      </c>
      <c r="K75" s="179"/>
      <c r="L75" s="239"/>
    </row>
    <row r="76" spans="1:12" ht="15" x14ac:dyDescent="0.25">
      <c r="A76" s="30">
        <v>66</v>
      </c>
      <c r="B76" s="257" t="s">
        <v>553</v>
      </c>
      <c r="C76" s="32" t="s">
        <v>101</v>
      </c>
      <c r="D76" s="95"/>
      <c r="E76" s="127"/>
      <c r="F76" s="260">
        <v>1</v>
      </c>
      <c r="G76" s="240"/>
      <c r="H76" s="144">
        <v>9.5000000000000001E-2</v>
      </c>
      <c r="I76" s="35">
        <f t="shared" ref="I76:I133" si="2">G76*(1+H76)</f>
        <v>0</v>
      </c>
      <c r="J76" s="36">
        <f t="shared" ref="J76:J135" si="3">I76*F76</f>
        <v>0</v>
      </c>
      <c r="K76" s="179"/>
      <c r="L76" s="239"/>
    </row>
    <row r="77" spans="1:12" ht="15" x14ac:dyDescent="0.25">
      <c r="A77" s="30">
        <v>67</v>
      </c>
      <c r="B77" s="257" t="s">
        <v>554</v>
      </c>
      <c r="C77" s="32" t="s">
        <v>101</v>
      </c>
      <c r="D77" s="95"/>
      <c r="E77" s="127"/>
      <c r="F77" s="260">
        <v>5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179"/>
      <c r="L77" s="239"/>
    </row>
    <row r="78" spans="1:12" ht="15" x14ac:dyDescent="0.25">
      <c r="A78" s="30">
        <v>68</v>
      </c>
      <c r="B78" s="257" t="s">
        <v>555</v>
      </c>
      <c r="C78" s="32" t="s">
        <v>13</v>
      </c>
      <c r="D78" s="95"/>
      <c r="E78" s="127"/>
      <c r="F78" s="260">
        <v>5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179"/>
      <c r="L78" s="239"/>
    </row>
    <row r="79" spans="1:12" ht="15" x14ac:dyDescent="0.25">
      <c r="A79" s="30">
        <v>69</v>
      </c>
      <c r="B79" s="257" t="s">
        <v>1082</v>
      </c>
      <c r="C79" s="264" t="s">
        <v>484</v>
      </c>
      <c r="D79" s="95"/>
      <c r="E79" s="342" t="s">
        <v>498</v>
      </c>
      <c r="F79" s="260">
        <v>3</v>
      </c>
      <c r="G79" s="240"/>
      <c r="H79" s="144">
        <v>9.5000000000000001E-2</v>
      </c>
      <c r="I79" s="35">
        <f t="shared" si="2"/>
        <v>0</v>
      </c>
      <c r="J79" s="36">
        <f t="shared" si="3"/>
        <v>0</v>
      </c>
      <c r="K79" s="284">
        <v>0.01</v>
      </c>
      <c r="L79" s="239"/>
    </row>
    <row r="80" spans="1:12" s="51" customFormat="1" ht="15" x14ac:dyDescent="0.25">
      <c r="A80" s="30">
        <v>70</v>
      </c>
      <c r="B80" s="257" t="s">
        <v>873</v>
      </c>
      <c r="C80" s="264" t="s">
        <v>484</v>
      </c>
      <c r="D80" s="95"/>
      <c r="E80" s="342" t="s">
        <v>498</v>
      </c>
      <c r="F80" s="260">
        <v>50</v>
      </c>
      <c r="G80" s="240"/>
      <c r="H80" s="144">
        <v>9.5000000000000001E-2</v>
      </c>
      <c r="I80" s="35">
        <f t="shared" si="2"/>
        <v>0</v>
      </c>
      <c r="J80" s="36">
        <f t="shared" si="3"/>
        <v>0</v>
      </c>
      <c r="K80" s="284">
        <v>0.03</v>
      </c>
      <c r="L80" s="239"/>
    </row>
    <row r="81" spans="1:12" ht="27" x14ac:dyDescent="0.25">
      <c r="A81" s="30">
        <v>71</v>
      </c>
      <c r="B81" s="257" t="s">
        <v>556</v>
      </c>
      <c r="C81" s="32" t="s">
        <v>13</v>
      </c>
      <c r="D81" s="95"/>
      <c r="E81" s="127"/>
      <c r="F81" s="260">
        <v>40</v>
      </c>
      <c r="G81" s="240"/>
      <c r="H81" s="144">
        <v>9.5000000000000001E-2</v>
      </c>
      <c r="I81" s="35">
        <f t="shared" si="2"/>
        <v>0</v>
      </c>
      <c r="J81" s="36">
        <f t="shared" si="3"/>
        <v>0</v>
      </c>
      <c r="K81" s="179"/>
      <c r="L81" s="239"/>
    </row>
    <row r="82" spans="1:12" ht="27" x14ac:dyDescent="0.25">
      <c r="A82" s="30">
        <v>72</v>
      </c>
      <c r="B82" s="257" t="s">
        <v>557</v>
      </c>
      <c r="C82" s="32" t="s">
        <v>13</v>
      </c>
      <c r="D82" s="95"/>
      <c r="E82" s="127"/>
      <c r="F82" s="260">
        <v>20</v>
      </c>
      <c r="G82" s="240"/>
      <c r="H82" s="144">
        <v>9.5000000000000001E-2</v>
      </c>
      <c r="I82" s="35">
        <f t="shared" si="2"/>
        <v>0</v>
      </c>
      <c r="J82" s="36">
        <f t="shared" si="3"/>
        <v>0</v>
      </c>
      <c r="K82" s="179"/>
      <c r="L82" s="239"/>
    </row>
    <row r="83" spans="1:12" ht="27" x14ac:dyDescent="0.25">
      <c r="A83" s="30">
        <v>73</v>
      </c>
      <c r="B83" s="257" t="s">
        <v>558</v>
      </c>
      <c r="C83" s="32" t="s">
        <v>13</v>
      </c>
      <c r="D83" s="95"/>
      <c r="E83" s="127"/>
      <c r="F83" s="260">
        <v>40</v>
      </c>
      <c r="G83" s="240"/>
      <c r="H83" s="144">
        <v>9.5000000000000001E-2</v>
      </c>
      <c r="I83" s="35">
        <f t="shared" si="2"/>
        <v>0</v>
      </c>
      <c r="J83" s="36">
        <f t="shared" si="3"/>
        <v>0</v>
      </c>
      <c r="K83" s="179"/>
      <c r="L83" s="239"/>
    </row>
    <row r="84" spans="1:12" s="51" customFormat="1" ht="15" x14ac:dyDescent="0.25">
      <c r="A84" s="30">
        <v>74</v>
      </c>
      <c r="B84" s="257" t="s">
        <v>559</v>
      </c>
      <c r="C84" s="32" t="s">
        <v>13</v>
      </c>
      <c r="D84" s="97"/>
      <c r="E84" s="342" t="s">
        <v>498</v>
      </c>
      <c r="F84" s="260">
        <v>20</v>
      </c>
      <c r="G84" s="240"/>
      <c r="H84" s="144">
        <v>9.5000000000000001E-2</v>
      </c>
      <c r="I84" s="35">
        <f t="shared" si="2"/>
        <v>0</v>
      </c>
      <c r="J84" s="36">
        <f t="shared" si="3"/>
        <v>0</v>
      </c>
      <c r="K84" s="179"/>
      <c r="L84" s="239"/>
    </row>
    <row r="85" spans="1:12" ht="15" x14ac:dyDescent="0.25">
      <c r="A85" s="30">
        <v>75</v>
      </c>
      <c r="B85" s="257" t="s">
        <v>560</v>
      </c>
      <c r="C85" s="32" t="s">
        <v>101</v>
      </c>
      <c r="D85" s="95"/>
      <c r="E85" s="127"/>
      <c r="F85" s="260">
        <v>15</v>
      </c>
      <c r="G85" s="240"/>
      <c r="H85" s="265">
        <v>0.22</v>
      </c>
      <c r="I85" s="35">
        <f t="shared" si="2"/>
        <v>0</v>
      </c>
      <c r="J85" s="36">
        <f t="shared" si="3"/>
        <v>0</v>
      </c>
      <c r="K85" s="179"/>
      <c r="L85" s="239"/>
    </row>
    <row r="86" spans="1:12" ht="15" x14ac:dyDescent="0.25">
      <c r="A86" s="30">
        <v>76</v>
      </c>
      <c r="B86" s="257" t="s">
        <v>561</v>
      </c>
      <c r="C86" s="32" t="s">
        <v>13</v>
      </c>
      <c r="D86" s="95"/>
      <c r="E86" s="127"/>
      <c r="F86" s="260">
        <v>1</v>
      </c>
      <c r="G86" s="240"/>
      <c r="H86" s="144">
        <v>9.5000000000000001E-2</v>
      </c>
      <c r="I86" s="35">
        <f t="shared" si="2"/>
        <v>0</v>
      </c>
      <c r="J86" s="36">
        <f t="shared" si="3"/>
        <v>0</v>
      </c>
      <c r="K86" s="179"/>
      <c r="L86" s="239"/>
    </row>
    <row r="87" spans="1:12" s="51" customFormat="1" ht="15" x14ac:dyDescent="0.25">
      <c r="A87" s="30">
        <v>77</v>
      </c>
      <c r="B87" s="257" t="s">
        <v>562</v>
      </c>
      <c r="C87" s="32" t="s">
        <v>13</v>
      </c>
      <c r="D87" s="97"/>
      <c r="E87" s="342" t="s">
        <v>498</v>
      </c>
      <c r="F87" s="260">
        <v>5</v>
      </c>
      <c r="G87" s="240"/>
      <c r="H87" s="144">
        <v>9.5000000000000001E-2</v>
      </c>
      <c r="I87" s="35">
        <f t="shared" si="2"/>
        <v>0</v>
      </c>
      <c r="J87" s="36">
        <f t="shared" si="3"/>
        <v>0</v>
      </c>
      <c r="K87" s="179"/>
      <c r="L87" s="239"/>
    </row>
    <row r="88" spans="1:12" s="51" customFormat="1" ht="15" x14ac:dyDescent="0.25">
      <c r="A88" s="30">
        <v>78</v>
      </c>
      <c r="B88" s="257" t="s">
        <v>563</v>
      </c>
      <c r="C88" s="32" t="s">
        <v>13</v>
      </c>
      <c r="D88" s="97"/>
      <c r="E88" s="342" t="s">
        <v>498</v>
      </c>
      <c r="F88" s="260">
        <v>5</v>
      </c>
      <c r="G88" s="240"/>
      <c r="H88" s="144">
        <v>9.5000000000000001E-2</v>
      </c>
      <c r="I88" s="35">
        <f t="shared" si="2"/>
        <v>0</v>
      </c>
      <c r="J88" s="36">
        <f t="shared" si="3"/>
        <v>0</v>
      </c>
      <c r="K88" s="179"/>
      <c r="L88" s="239"/>
    </row>
    <row r="89" spans="1:12" ht="15" x14ac:dyDescent="0.25">
      <c r="A89" s="30">
        <v>79</v>
      </c>
      <c r="B89" s="257" t="s">
        <v>1085</v>
      </c>
      <c r="C89" s="32" t="s">
        <v>13</v>
      </c>
      <c r="D89" s="95"/>
      <c r="E89" s="127"/>
      <c r="F89" s="260">
        <v>1</v>
      </c>
      <c r="G89" s="240"/>
      <c r="H89" s="144">
        <v>9.5000000000000001E-2</v>
      </c>
      <c r="I89" s="35">
        <f t="shared" si="2"/>
        <v>0</v>
      </c>
      <c r="J89" s="36">
        <f t="shared" si="3"/>
        <v>0</v>
      </c>
      <c r="K89" s="179"/>
      <c r="L89" s="239"/>
    </row>
    <row r="90" spans="1:12" ht="15" customHeight="1" x14ac:dyDescent="0.25">
      <c r="A90" s="30">
        <v>80</v>
      </c>
      <c r="B90" s="257" t="s">
        <v>564</v>
      </c>
      <c r="C90" s="32" t="s">
        <v>13</v>
      </c>
      <c r="D90" s="95"/>
      <c r="E90" s="127"/>
      <c r="F90" s="260">
        <v>2</v>
      </c>
      <c r="G90" s="240"/>
      <c r="H90" s="144">
        <v>9.5000000000000001E-2</v>
      </c>
      <c r="I90" s="35">
        <f t="shared" si="2"/>
        <v>0</v>
      </c>
      <c r="J90" s="36">
        <f t="shared" si="3"/>
        <v>0</v>
      </c>
      <c r="K90" s="179"/>
      <c r="L90" s="239"/>
    </row>
    <row r="91" spans="1:12" ht="15" customHeight="1" x14ac:dyDescent="0.25">
      <c r="A91" s="30">
        <v>81</v>
      </c>
      <c r="B91" s="257" t="s">
        <v>565</v>
      </c>
      <c r="C91" s="32" t="s">
        <v>13</v>
      </c>
      <c r="D91" s="97"/>
      <c r="E91" s="127"/>
      <c r="F91" s="260">
        <v>1</v>
      </c>
      <c r="G91" s="240"/>
      <c r="H91" s="144">
        <v>9.5000000000000001E-2</v>
      </c>
      <c r="I91" s="35">
        <f t="shared" si="2"/>
        <v>0</v>
      </c>
      <c r="J91" s="36">
        <f t="shared" si="3"/>
        <v>0</v>
      </c>
      <c r="K91" s="179"/>
      <c r="L91" s="239"/>
    </row>
    <row r="92" spans="1:12" ht="15" x14ac:dyDescent="0.25">
      <c r="A92" s="30">
        <v>82</v>
      </c>
      <c r="B92" s="257" t="s">
        <v>566</v>
      </c>
      <c r="C92" s="32" t="s">
        <v>13</v>
      </c>
      <c r="D92" s="95"/>
      <c r="E92" s="127"/>
      <c r="F92" s="260">
        <v>250</v>
      </c>
      <c r="G92" s="240"/>
      <c r="H92" s="144">
        <v>9.5000000000000001E-2</v>
      </c>
      <c r="I92" s="35">
        <f t="shared" si="2"/>
        <v>0</v>
      </c>
      <c r="J92" s="36">
        <f t="shared" si="3"/>
        <v>0</v>
      </c>
      <c r="K92" s="179"/>
      <c r="L92" s="239"/>
    </row>
    <row r="93" spans="1:12" ht="15" x14ac:dyDescent="0.25">
      <c r="A93" s="30">
        <v>83</v>
      </c>
      <c r="B93" s="257" t="s">
        <v>567</v>
      </c>
      <c r="C93" s="32" t="s">
        <v>13</v>
      </c>
      <c r="D93" s="95"/>
      <c r="E93" s="127"/>
      <c r="F93" s="260">
        <v>5</v>
      </c>
      <c r="G93" s="240"/>
      <c r="H93" s="144">
        <v>9.5000000000000001E-2</v>
      </c>
      <c r="I93" s="35">
        <f t="shared" si="2"/>
        <v>0</v>
      </c>
      <c r="J93" s="36">
        <f t="shared" si="3"/>
        <v>0</v>
      </c>
      <c r="K93" s="179"/>
      <c r="L93" s="239"/>
    </row>
    <row r="94" spans="1:12" ht="15" x14ac:dyDescent="0.25">
      <c r="A94" s="30">
        <v>84</v>
      </c>
      <c r="B94" s="257" t="s">
        <v>568</v>
      </c>
      <c r="C94" s="32" t="s">
        <v>13</v>
      </c>
      <c r="D94" s="95"/>
      <c r="E94" s="127"/>
      <c r="F94" s="260">
        <v>3</v>
      </c>
      <c r="G94" s="240"/>
      <c r="H94" s="144">
        <v>9.5000000000000001E-2</v>
      </c>
      <c r="I94" s="35">
        <f t="shared" si="2"/>
        <v>0</v>
      </c>
      <c r="J94" s="36">
        <f t="shared" si="3"/>
        <v>0</v>
      </c>
      <c r="K94" s="179"/>
      <c r="L94" s="239"/>
    </row>
    <row r="95" spans="1:12" s="51" customFormat="1" ht="15" customHeight="1" x14ac:dyDescent="0.25">
      <c r="A95" s="30">
        <v>85</v>
      </c>
      <c r="B95" s="257" t="s">
        <v>569</v>
      </c>
      <c r="C95" s="32" t="s">
        <v>13</v>
      </c>
      <c r="D95" s="95"/>
      <c r="E95" s="342" t="s">
        <v>498</v>
      </c>
      <c r="F95" s="260">
        <v>40</v>
      </c>
      <c r="G95" s="240"/>
      <c r="H95" s="144">
        <v>9.5000000000000001E-2</v>
      </c>
      <c r="I95" s="35">
        <f t="shared" si="2"/>
        <v>0</v>
      </c>
      <c r="J95" s="36">
        <f t="shared" si="3"/>
        <v>0</v>
      </c>
      <c r="K95" s="179"/>
      <c r="L95" s="239"/>
    </row>
    <row r="96" spans="1:12" ht="15" customHeight="1" x14ac:dyDescent="0.25">
      <c r="A96" s="30">
        <v>86</v>
      </c>
      <c r="B96" s="257" t="s">
        <v>570</v>
      </c>
      <c r="C96" s="32" t="s">
        <v>13</v>
      </c>
      <c r="D96" s="95"/>
      <c r="E96" s="127"/>
      <c r="F96" s="260">
        <v>20</v>
      </c>
      <c r="G96" s="240"/>
      <c r="H96" s="144">
        <v>9.5000000000000001E-2</v>
      </c>
      <c r="I96" s="35">
        <f t="shared" si="2"/>
        <v>0</v>
      </c>
      <c r="J96" s="36">
        <f t="shared" si="3"/>
        <v>0</v>
      </c>
      <c r="K96" s="179"/>
      <c r="L96" s="239"/>
    </row>
    <row r="97" spans="1:12" ht="27" x14ac:dyDescent="0.25">
      <c r="A97" s="30">
        <v>87</v>
      </c>
      <c r="B97" s="257" t="s">
        <v>571</v>
      </c>
      <c r="C97" s="32" t="s">
        <v>13</v>
      </c>
      <c r="D97" s="95"/>
      <c r="E97" s="127"/>
      <c r="F97" s="260">
        <v>1</v>
      </c>
      <c r="G97" s="240"/>
      <c r="H97" s="144">
        <v>9.5000000000000001E-2</v>
      </c>
      <c r="I97" s="35">
        <f t="shared" si="2"/>
        <v>0</v>
      </c>
      <c r="J97" s="36">
        <f t="shared" si="3"/>
        <v>0</v>
      </c>
      <c r="K97" s="179"/>
      <c r="L97" s="239"/>
    </row>
    <row r="98" spans="1:12" s="51" customFormat="1" ht="15" customHeight="1" x14ac:dyDescent="0.25">
      <c r="A98" s="30">
        <v>88</v>
      </c>
      <c r="B98" s="257" t="s">
        <v>572</v>
      </c>
      <c r="C98" s="32" t="s">
        <v>13</v>
      </c>
      <c r="D98" s="97"/>
      <c r="E98" s="342" t="s">
        <v>498</v>
      </c>
      <c r="F98" s="260">
        <v>30</v>
      </c>
      <c r="G98" s="240"/>
      <c r="H98" s="144">
        <v>9.5000000000000001E-2</v>
      </c>
      <c r="I98" s="35">
        <f t="shared" si="2"/>
        <v>0</v>
      </c>
      <c r="J98" s="36">
        <f t="shared" si="3"/>
        <v>0</v>
      </c>
      <c r="K98" s="179"/>
      <c r="L98" s="239"/>
    </row>
    <row r="99" spans="1:12" ht="15" customHeight="1" x14ac:dyDescent="0.25">
      <c r="A99" s="30">
        <v>89</v>
      </c>
      <c r="B99" s="257" t="s">
        <v>573</v>
      </c>
      <c r="C99" s="32" t="s">
        <v>13</v>
      </c>
      <c r="D99" s="95"/>
      <c r="E99" s="127"/>
      <c r="F99" s="260">
        <v>2</v>
      </c>
      <c r="G99" s="240"/>
      <c r="H99" s="265">
        <v>0.22</v>
      </c>
      <c r="I99" s="35">
        <f t="shared" si="2"/>
        <v>0</v>
      </c>
      <c r="J99" s="36">
        <f t="shared" si="3"/>
        <v>0</v>
      </c>
      <c r="K99" s="179"/>
      <c r="L99" s="239"/>
    </row>
    <row r="100" spans="1:12" ht="15" customHeight="1" x14ac:dyDescent="0.25">
      <c r="A100" s="30">
        <v>90</v>
      </c>
      <c r="B100" s="257" t="s">
        <v>574</v>
      </c>
      <c r="C100" s="32" t="s">
        <v>13</v>
      </c>
      <c r="D100" s="95"/>
      <c r="E100" s="127"/>
      <c r="F100" s="260">
        <v>320</v>
      </c>
      <c r="G100" s="240"/>
      <c r="H100" s="144">
        <v>9.5000000000000001E-2</v>
      </c>
      <c r="I100" s="35">
        <f t="shared" si="2"/>
        <v>0</v>
      </c>
      <c r="J100" s="36">
        <f t="shared" si="3"/>
        <v>0</v>
      </c>
      <c r="K100" s="179"/>
      <c r="L100" s="239"/>
    </row>
    <row r="101" spans="1:12" ht="28.5" customHeight="1" x14ac:dyDescent="0.25">
      <c r="A101" s="30">
        <v>91</v>
      </c>
      <c r="B101" s="257" t="s">
        <v>575</v>
      </c>
      <c r="C101" s="32" t="s">
        <v>101</v>
      </c>
      <c r="D101" s="95"/>
      <c r="E101" s="127"/>
      <c r="F101" s="260">
        <v>50</v>
      </c>
      <c r="G101" s="240"/>
      <c r="H101" s="144">
        <v>9.5000000000000001E-2</v>
      </c>
      <c r="I101" s="35">
        <f t="shared" si="2"/>
        <v>0</v>
      </c>
      <c r="J101" s="36">
        <f t="shared" si="3"/>
        <v>0</v>
      </c>
      <c r="K101" s="179"/>
      <c r="L101" s="239"/>
    </row>
    <row r="102" spans="1:12" ht="23.25" customHeight="1" x14ac:dyDescent="0.25">
      <c r="A102" s="30">
        <v>92</v>
      </c>
      <c r="B102" s="257" t="s">
        <v>576</v>
      </c>
      <c r="C102" s="32" t="s">
        <v>101</v>
      </c>
      <c r="D102" s="95"/>
      <c r="E102" s="127"/>
      <c r="F102" s="260">
        <v>140</v>
      </c>
      <c r="G102" s="240"/>
      <c r="H102" s="144">
        <v>9.5000000000000001E-2</v>
      </c>
      <c r="I102" s="35">
        <f t="shared" si="2"/>
        <v>0</v>
      </c>
      <c r="J102" s="36">
        <f t="shared" si="3"/>
        <v>0</v>
      </c>
      <c r="K102" s="179"/>
      <c r="L102" s="239"/>
    </row>
    <row r="103" spans="1:12" ht="24.75" customHeight="1" x14ac:dyDescent="0.25">
      <c r="A103" s="30">
        <v>93</v>
      </c>
      <c r="B103" s="257" t="s">
        <v>577</v>
      </c>
      <c r="C103" s="32" t="s">
        <v>101</v>
      </c>
      <c r="D103" s="95"/>
      <c r="E103" s="127"/>
      <c r="F103" s="260">
        <v>200</v>
      </c>
      <c r="G103" s="240"/>
      <c r="H103" s="144">
        <v>9.5000000000000001E-2</v>
      </c>
      <c r="I103" s="35">
        <f t="shared" si="2"/>
        <v>0</v>
      </c>
      <c r="J103" s="36">
        <f t="shared" si="3"/>
        <v>0</v>
      </c>
      <c r="K103" s="179"/>
      <c r="L103" s="239"/>
    </row>
    <row r="104" spans="1:12" ht="27" customHeight="1" x14ac:dyDescent="0.25">
      <c r="A104" s="30">
        <v>94</v>
      </c>
      <c r="B104" s="257" t="s">
        <v>578</v>
      </c>
      <c r="C104" s="32" t="s">
        <v>13</v>
      </c>
      <c r="D104" s="95"/>
      <c r="E104" s="127"/>
      <c r="F104" s="260">
        <v>1</v>
      </c>
      <c r="G104" s="240"/>
      <c r="H104" s="144">
        <v>9.5000000000000001E-2</v>
      </c>
      <c r="I104" s="35">
        <f t="shared" si="2"/>
        <v>0</v>
      </c>
      <c r="J104" s="36">
        <f t="shared" si="3"/>
        <v>0</v>
      </c>
      <c r="K104" s="179"/>
      <c r="L104" s="239"/>
    </row>
    <row r="105" spans="1:12" ht="15" customHeight="1" x14ac:dyDescent="0.25">
      <c r="A105" s="30">
        <v>95</v>
      </c>
      <c r="B105" s="257" t="s">
        <v>579</v>
      </c>
      <c r="C105" s="32" t="s">
        <v>13</v>
      </c>
      <c r="D105" s="95"/>
      <c r="E105" s="127"/>
      <c r="F105" s="260">
        <v>1</v>
      </c>
      <c r="G105" s="240"/>
      <c r="H105" s="144">
        <v>9.5000000000000001E-2</v>
      </c>
      <c r="I105" s="35">
        <f t="shared" si="2"/>
        <v>0</v>
      </c>
      <c r="J105" s="36">
        <f t="shared" si="3"/>
        <v>0</v>
      </c>
      <c r="K105" s="179"/>
      <c r="L105" s="239"/>
    </row>
    <row r="106" spans="1:12" ht="15" customHeight="1" x14ac:dyDescent="0.25">
      <c r="A106" s="30">
        <v>96</v>
      </c>
      <c r="B106" s="257" t="s">
        <v>580</v>
      </c>
      <c r="C106" s="32" t="s">
        <v>13</v>
      </c>
      <c r="D106" s="95"/>
      <c r="E106" s="127"/>
      <c r="F106" s="260">
        <v>4</v>
      </c>
      <c r="G106" s="240"/>
      <c r="H106" s="144">
        <v>9.5000000000000001E-2</v>
      </c>
      <c r="I106" s="35">
        <f t="shared" si="2"/>
        <v>0</v>
      </c>
      <c r="J106" s="36">
        <f t="shared" si="3"/>
        <v>0</v>
      </c>
      <c r="K106" s="179"/>
      <c r="L106" s="239"/>
    </row>
    <row r="107" spans="1:12" ht="15" customHeight="1" x14ac:dyDescent="0.25">
      <c r="A107" s="30">
        <v>97</v>
      </c>
      <c r="B107" s="257" t="s">
        <v>581</v>
      </c>
      <c r="C107" s="32" t="s">
        <v>13</v>
      </c>
      <c r="D107" s="95"/>
      <c r="E107" s="127"/>
      <c r="F107" s="260">
        <v>1</v>
      </c>
      <c r="G107" s="240"/>
      <c r="H107" s="144">
        <v>9.5000000000000001E-2</v>
      </c>
      <c r="I107" s="35">
        <f t="shared" si="2"/>
        <v>0</v>
      </c>
      <c r="J107" s="36">
        <f t="shared" si="3"/>
        <v>0</v>
      </c>
      <c r="K107" s="179"/>
      <c r="L107" s="239"/>
    </row>
    <row r="108" spans="1:12" ht="27" x14ac:dyDescent="0.25">
      <c r="A108" s="30">
        <v>98</v>
      </c>
      <c r="B108" s="257" t="s">
        <v>582</v>
      </c>
      <c r="C108" s="32" t="s">
        <v>13</v>
      </c>
      <c r="D108" s="95"/>
      <c r="E108" s="127"/>
      <c r="F108" s="260">
        <v>1</v>
      </c>
      <c r="G108" s="240"/>
      <c r="H108" s="144">
        <v>9.5000000000000001E-2</v>
      </c>
      <c r="I108" s="35">
        <f t="shared" si="2"/>
        <v>0</v>
      </c>
      <c r="J108" s="36">
        <f t="shared" si="3"/>
        <v>0</v>
      </c>
      <c r="K108" s="179"/>
      <c r="L108" s="239"/>
    </row>
    <row r="109" spans="1:12" ht="15" customHeight="1" x14ac:dyDescent="0.25">
      <c r="A109" s="30">
        <v>99</v>
      </c>
      <c r="B109" s="257" t="s">
        <v>583</v>
      </c>
      <c r="C109" s="32" t="s">
        <v>13</v>
      </c>
      <c r="D109" s="95"/>
      <c r="E109" s="127"/>
      <c r="F109" s="260">
        <v>1</v>
      </c>
      <c r="G109" s="240"/>
      <c r="H109" s="144">
        <v>9.5000000000000001E-2</v>
      </c>
      <c r="I109" s="35">
        <f t="shared" si="2"/>
        <v>0</v>
      </c>
      <c r="J109" s="36">
        <f t="shared" si="3"/>
        <v>0</v>
      </c>
      <c r="K109" s="179"/>
      <c r="L109" s="239"/>
    </row>
    <row r="110" spans="1:12" ht="27" x14ac:dyDescent="0.25">
      <c r="A110" s="30">
        <v>100</v>
      </c>
      <c r="B110" s="257" t="s">
        <v>584</v>
      </c>
      <c r="C110" s="32" t="s">
        <v>13</v>
      </c>
      <c r="D110" s="95"/>
      <c r="E110" s="127"/>
      <c r="F110" s="260">
        <v>1</v>
      </c>
      <c r="G110" s="240"/>
      <c r="H110" s="144">
        <v>9.5000000000000001E-2</v>
      </c>
      <c r="I110" s="35">
        <f t="shared" si="2"/>
        <v>0</v>
      </c>
      <c r="J110" s="36">
        <f t="shared" si="3"/>
        <v>0</v>
      </c>
      <c r="K110" s="179"/>
      <c r="L110" s="239"/>
    </row>
    <row r="111" spans="1:12" ht="15" customHeight="1" x14ac:dyDescent="0.25">
      <c r="A111" s="30">
        <v>101</v>
      </c>
      <c r="B111" s="257" t="s">
        <v>585</v>
      </c>
      <c r="C111" s="32" t="s">
        <v>13</v>
      </c>
      <c r="D111" s="95"/>
      <c r="E111" s="127"/>
      <c r="F111" s="260">
        <v>1</v>
      </c>
      <c r="G111" s="240"/>
      <c r="H111" s="144">
        <v>9.5000000000000001E-2</v>
      </c>
      <c r="I111" s="35">
        <f t="shared" si="2"/>
        <v>0</v>
      </c>
      <c r="J111" s="36">
        <f t="shared" si="3"/>
        <v>0</v>
      </c>
      <c r="K111" s="179"/>
      <c r="L111" s="239"/>
    </row>
    <row r="112" spans="1:12" ht="27" x14ac:dyDescent="0.25">
      <c r="A112" s="30">
        <v>102</v>
      </c>
      <c r="B112" s="257" t="s">
        <v>586</v>
      </c>
      <c r="C112" s="32" t="s">
        <v>13</v>
      </c>
      <c r="D112" s="95"/>
      <c r="E112" s="127"/>
      <c r="F112" s="260">
        <v>1</v>
      </c>
      <c r="G112" s="240"/>
      <c r="H112" s="144">
        <v>9.5000000000000001E-2</v>
      </c>
      <c r="I112" s="35">
        <f t="shared" si="2"/>
        <v>0</v>
      </c>
      <c r="J112" s="36">
        <f t="shared" si="3"/>
        <v>0</v>
      </c>
      <c r="K112" s="179"/>
      <c r="L112" s="239"/>
    </row>
    <row r="113" spans="1:12" ht="15" customHeight="1" x14ac:dyDescent="0.25">
      <c r="A113" s="30">
        <v>103</v>
      </c>
      <c r="B113" s="257" t="s">
        <v>587</v>
      </c>
      <c r="C113" s="32" t="s">
        <v>13</v>
      </c>
      <c r="D113" s="97"/>
      <c r="E113" s="127"/>
      <c r="F113" s="260">
        <v>2</v>
      </c>
      <c r="G113" s="240"/>
      <c r="H113" s="144">
        <v>9.5000000000000001E-2</v>
      </c>
      <c r="I113" s="35">
        <f t="shared" si="2"/>
        <v>0</v>
      </c>
      <c r="J113" s="36">
        <f t="shared" si="3"/>
        <v>0</v>
      </c>
      <c r="K113" s="179"/>
      <c r="L113" s="239"/>
    </row>
    <row r="114" spans="1:12" ht="15" customHeight="1" x14ac:dyDescent="0.25">
      <c r="A114" s="30">
        <v>104</v>
      </c>
      <c r="B114" s="257" t="s">
        <v>874</v>
      </c>
      <c r="C114" s="32" t="s">
        <v>13</v>
      </c>
      <c r="D114" s="95"/>
      <c r="E114" s="127"/>
      <c r="F114" s="260">
        <v>1</v>
      </c>
      <c r="G114" s="240"/>
      <c r="H114" s="144">
        <v>9.5000000000000001E-2</v>
      </c>
      <c r="I114" s="35">
        <f t="shared" si="2"/>
        <v>0</v>
      </c>
      <c r="J114" s="36">
        <f t="shared" si="3"/>
        <v>0</v>
      </c>
      <c r="K114" s="179"/>
      <c r="L114" s="239"/>
    </row>
    <row r="115" spans="1:12" ht="25.5" customHeight="1" x14ac:dyDescent="0.25">
      <c r="A115" s="30">
        <v>105</v>
      </c>
      <c r="B115" s="257" t="s">
        <v>588</v>
      </c>
      <c r="C115" s="32" t="s">
        <v>13</v>
      </c>
      <c r="D115" s="95"/>
      <c r="E115" s="127"/>
      <c r="F115" s="260">
        <v>1</v>
      </c>
      <c r="G115" s="240"/>
      <c r="H115" s="144">
        <v>9.5000000000000001E-2</v>
      </c>
      <c r="I115" s="35">
        <f t="shared" si="2"/>
        <v>0</v>
      </c>
      <c r="J115" s="36">
        <f t="shared" si="3"/>
        <v>0</v>
      </c>
      <c r="K115" s="179"/>
      <c r="L115" s="239"/>
    </row>
    <row r="116" spans="1:12" ht="27" x14ac:dyDescent="0.25">
      <c r="A116" s="30">
        <v>106</v>
      </c>
      <c r="B116" s="257" t="s">
        <v>589</v>
      </c>
      <c r="C116" s="32" t="s">
        <v>13</v>
      </c>
      <c r="D116" s="95"/>
      <c r="E116" s="127"/>
      <c r="F116" s="260">
        <v>1</v>
      </c>
      <c r="G116" s="240"/>
      <c r="H116" s="144">
        <v>9.5000000000000001E-2</v>
      </c>
      <c r="I116" s="35">
        <f t="shared" si="2"/>
        <v>0</v>
      </c>
      <c r="J116" s="36">
        <f t="shared" si="3"/>
        <v>0</v>
      </c>
      <c r="K116" s="179"/>
      <c r="L116" s="239"/>
    </row>
    <row r="117" spans="1:12" ht="15" customHeight="1" x14ac:dyDescent="0.25">
      <c r="A117" s="30">
        <v>107</v>
      </c>
      <c r="B117" s="257" t="s">
        <v>875</v>
      </c>
      <c r="C117" s="32" t="s">
        <v>13</v>
      </c>
      <c r="D117" s="97"/>
      <c r="E117" s="127"/>
      <c r="F117" s="260">
        <v>1</v>
      </c>
      <c r="G117" s="240"/>
      <c r="H117" s="144">
        <v>9.5000000000000001E-2</v>
      </c>
      <c r="I117" s="35">
        <f t="shared" si="2"/>
        <v>0</v>
      </c>
      <c r="J117" s="36">
        <f t="shared" si="3"/>
        <v>0</v>
      </c>
      <c r="K117" s="179"/>
      <c r="L117" s="239"/>
    </row>
    <row r="118" spans="1:12" ht="25.5" customHeight="1" x14ac:dyDescent="0.25">
      <c r="A118" s="30">
        <v>108</v>
      </c>
      <c r="B118" s="257" t="s">
        <v>590</v>
      </c>
      <c r="C118" s="32" t="s">
        <v>13</v>
      </c>
      <c r="D118" s="95"/>
      <c r="E118" s="127"/>
      <c r="F118" s="260">
        <v>1</v>
      </c>
      <c r="G118" s="240"/>
      <c r="H118" s="144">
        <v>9.5000000000000001E-2</v>
      </c>
      <c r="I118" s="35">
        <f t="shared" si="2"/>
        <v>0</v>
      </c>
      <c r="J118" s="36">
        <f t="shared" si="3"/>
        <v>0</v>
      </c>
      <c r="K118" s="179"/>
      <c r="L118" s="239"/>
    </row>
    <row r="119" spans="1:12" ht="27" x14ac:dyDescent="0.25">
      <c r="A119" s="30">
        <v>109</v>
      </c>
      <c r="B119" s="257" t="s">
        <v>591</v>
      </c>
      <c r="C119" s="32" t="s">
        <v>13</v>
      </c>
      <c r="D119" s="95"/>
      <c r="E119" s="127"/>
      <c r="F119" s="260">
        <v>1</v>
      </c>
      <c r="G119" s="240"/>
      <c r="H119" s="144">
        <v>9.5000000000000001E-2</v>
      </c>
      <c r="I119" s="35">
        <f t="shared" si="2"/>
        <v>0</v>
      </c>
      <c r="J119" s="36">
        <f t="shared" si="3"/>
        <v>0</v>
      </c>
      <c r="K119" s="179"/>
      <c r="L119" s="239"/>
    </row>
    <row r="120" spans="1:12" ht="27" x14ac:dyDescent="0.25">
      <c r="A120" s="30">
        <v>110</v>
      </c>
      <c r="B120" s="257" t="s">
        <v>592</v>
      </c>
      <c r="C120" s="32" t="s">
        <v>13</v>
      </c>
      <c r="D120" s="95"/>
      <c r="E120" s="127"/>
      <c r="F120" s="260">
        <v>1</v>
      </c>
      <c r="G120" s="240"/>
      <c r="H120" s="144">
        <v>9.5000000000000001E-2</v>
      </c>
      <c r="I120" s="35">
        <f t="shared" si="2"/>
        <v>0</v>
      </c>
      <c r="J120" s="36">
        <f t="shared" si="3"/>
        <v>0</v>
      </c>
      <c r="K120" s="179"/>
      <c r="L120" s="239"/>
    </row>
    <row r="121" spans="1:12" ht="27" x14ac:dyDescent="0.25">
      <c r="A121" s="30">
        <v>111</v>
      </c>
      <c r="B121" s="257" t="s">
        <v>593</v>
      </c>
      <c r="C121" s="32" t="s">
        <v>13</v>
      </c>
      <c r="D121" s="95"/>
      <c r="E121" s="127"/>
      <c r="F121" s="260">
        <v>1</v>
      </c>
      <c r="G121" s="240"/>
      <c r="H121" s="144">
        <v>9.5000000000000001E-2</v>
      </c>
      <c r="I121" s="35">
        <f t="shared" si="2"/>
        <v>0</v>
      </c>
      <c r="J121" s="36">
        <f t="shared" si="3"/>
        <v>0</v>
      </c>
      <c r="K121" s="179"/>
      <c r="L121" s="239"/>
    </row>
    <row r="122" spans="1:12" ht="27" x14ac:dyDescent="0.25">
      <c r="A122" s="30">
        <v>112</v>
      </c>
      <c r="B122" s="257" t="s">
        <v>594</v>
      </c>
      <c r="C122" s="32" t="s">
        <v>13</v>
      </c>
      <c r="D122" s="95"/>
      <c r="E122" s="127"/>
      <c r="F122" s="260">
        <v>1</v>
      </c>
      <c r="G122" s="240"/>
      <c r="H122" s="144">
        <v>9.5000000000000001E-2</v>
      </c>
      <c r="I122" s="35">
        <f t="shared" si="2"/>
        <v>0</v>
      </c>
      <c r="J122" s="36">
        <f t="shared" si="3"/>
        <v>0</v>
      </c>
      <c r="K122" s="179"/>
      <c r="L122" s="239"/>
    </row>
    <row r="123" spans="1:12" ht="27" x14ac:dyDescent="0.25">
      <c r="A123" s="30">
        <v>113</v>
      </c>
      <c r="B123" s="257" t="s">
        <v>595</v>
      </c>
      <c r="C123" s="32" t="s">
        <v>13</v>
      </c>
      <c r="D123" s="95"/>
      <c r="E123" s="127"/>
      <c r="F123" s="260">
        <v>1</v>
      </c>
      <c r="G123" s="240"/>
      <c r="H123" s="144">
        <v>9.5000000000000001E-2</v>
      </c>
      <c r="I123" s="35">
        <f t="shared" si="2"/>
        <v>0</v>
      </c>
      <c r="J123" s="36">
        <f t="shared" si="3"/>
        <v>0</v>
      </c>
      <c r="K123" s="179"/>
      <c r="L123" s="239"/>
    </row>
    <row r="124" spans="1:12" ht="27" x14ac:dyDescent="0.25">
      <c r="A124" s="30">
        <v>114</v>
      </c>
      <c r="B124" s="257" t="s">
        <v>596</v>
      </c>
      <c r="C124" s="32" t="s">
        <v>13</v>
      </c>
      <c r="D124" s="95"/>
      <c r="E124" s="127"/>
      <c r="F124" s="260">
        <v>1</v>
      </c>
      <c r="G124" s="240"/>
      <c r="H124" s="144">
        <v>9.5000000000000001E-2</v>
      </c>
      <c r="I124" s="35">
        <f t="shared" si="2"/>
        <v>0</v>
      </c>
      <c r="J124" s="36">
        <f t="shared" si="3"/>
        <v>0</v>
      </c>
      <c r="K124" s="179"/>
      <c r="L124" s="239"/>
    </row>
    <row r="125" spans="1:12" ht="27" x14ac:dyDescent="0.25">
      <c r="A125" s="30">
        <v>115</v>
      </c>
      <c r="B125" s="257" t="s">
        <v>596</v>
      </c>
      <c r="C125" s="32" t="s">
        <v>13</v>
      </c>
      <c r="D125" s="97"/>
      <c r="E125" s="127"/>
      <c r="F125" s="260">
        <v>1</v>
      </c>
      <c r="G125" s="240"/>
      <c r="H125" s="144">
        <v>9.5000000000000001E-2</v>
      </c>
      <c r="I125" s="35">
        <f t="shared" si="2"/>
        <v>0</v>
      </c>
      <c r="J125" s="36">
        <f t="shared" si="3"/>
        <v>0</v>
      </c>
      <c r="K125" s="179"/>
      <c r="L125" s="239"/>
    </row>
    <row r="126" spans="1:12" ht="27" x14ac:dyDescent="0.25">
      <c r="A126" s="30">
        <v>116</v>
      </c>
      <c r="B126" s="257" t="s">
        <v>917</v>
      </c>
      <c r="C126" s="32" t="s">
        <v>13</v>
      </c>
      <c r="D126" s="95"/>
      <c r="E126" s="127"/>
      <c r="F126" s="260">
        <v>11</v>
      </c>
      <c r="G126" s="240"/>
      <c r="H126" s="144">
        <v>9.5000000000000001E-2</v>
      </c>
      <c r="I126" s="35">
        <f t="shared" si="2"/>
        <v>0</v>
      </c>
      <c r="J126" s="36">
        <f t="shared" si="3"/>
        <v>0</v>
      </c>
      <c r="K126" s="179"/>
      <c r="L126" s="239"/>
    </row>
    <row r="127" spans="1:12" ht="27" x14ac:dyDescent="0.25">
      <c r="A127" s="30">
        <v>117</v>
      </c>
      <c r="B127" s="257" t="s">
        <v>597</v>
      </c>
      <c r="C127" s="32" t="s">
        <v>13</v>
      </c>
      <c r="D127" s="258"/>
      <c r="E127" s="259"/>
      <c r="F127" s="260">
        <v>1</v>
      </c>
      <c r="G127" s="261"/>
      <c r="H127" s="262">
        <v>9.5000000000000001E-2</v>
      </c>
      <c r="I127" s="263">
        <f t="shared" si="2"/>
        <v>0</v>
      </c>
      <c r="J127" s="36">
        <f t="shared" si="3"/>
        <v>0</v>
      </c>
      <c r="K127" s="243"/>
      <c r="L127" s="244"/>
    </row>
    <row r="128" spans="1:12" ht="27" x14ac:dyDescent="0.25">
      <c r="A128" s="30">
        <v>118</v>
      </c>
      <c r="B128" s="257" t="s">
        <v>598</v>
      </c>
      <c r="C128" s="32" t="s">
        <v>13</v>
      </c>
      <c r="D128" s="95"/>
      <c r="E128" s="127"/>
      <c r="F128" s="260">
        <v>1</v>
      </c>
      <c r="G128" s="240"/>
      <c r="H128" s="144">
        <v>9.5000000000000001E-2</v>
      </c>
      <c r="I128" s="35">
        <f t="shared" si="2"/>
        <v>0</v>
      </c>
      <c r="J128" s="36">
        <f t="shared" si="3"/>
        <v>0</v>
      </c>
      <c r="K128" s="179"/>
      <c r="L128" s="239"/>
    </row>
    <row r="129" spans="1:12" ht="27" x14ac:dyDescent="0.25">
      <c r="A129" s="30">
        <v>119</v>
      </c>
      <c r="B129" s="257" t="s">
        <v>599</v>
      </c>
      <c r="C129" s="32" t="s">
        <v>13</v>
      </c>
      <c r="D129" s="95"/>
      <c r="E129" s="127"/>
      <c r="F129" s="260">
        <v>1</v>
      </c>
      <c r="G129" s="240"/>
      <c r="H129" s="144">
        <v>9.5000000000000001E-2</v>
      </c>
      <c r="I129" s="35">
        <f t="shared" si="2"/>
        <v>0</v>
      </c>
      <c r="J129" s="36">
        <f t="shared" si="3"/>
        <v>0</v>
      </c>
      <c r="K129" s="179"/>
      <c r="L129" s="239"/>
    </row>
    <row r="130" spans="1:12" ht="15" x14ac:dyDescent="0.25">
      <c r="A130" s="30">
        <v>120</v>
      </c>
      <c r="B130" s="257" t="s">
        <v>876</v>
      </c>
      <c r="C130" s="264" t="s">
        <v>484</v>
      </c>
      <c r="D130" s="95"/>
      <c r="E130" s="127"/>
      <c r="F130" s="260">
        <v>5</v>
      </c>
      <c r="G130" s="240"/>
      <c r="H130" s="144">
        <v>9.5000000000000001E-2</v>
      </c>
      <c r="I130" s="35">
        <f t="shared" si="2"/>
        <v>0</v>
      </c>
      <c r="J130" s="36">
        <f t="shared" si="3"/>
        <v>0</v>
      </c>
      <c r="K130" s="284">
        <v>3.0000000000000001E-3</v>
      </c>
      <c r="L130" s="239"/>
    </row>
    <row r="131" spans="1:12" ht="15" x14ac:dyDescent="0.25">
      <c r="A131" s="30">
        <v>121</v>
      </c>
      <c r="B131" s="290" t="s">
        <v>600</v>
      </c>
      <c r="C131" s="100" t="s">
        <v>13</v>
      </c>
      <c r="D131" s="101"/>
      <c r="E131" s="127"/>
      <c r="F131" s="260">
        <v>15</v>
      </c>
      <c r="G131" s="240"/>
      <c r="H131" s="144">
        <v>9.5000000000000001E-2</v>
      </c>
      <c r="I131" s="35">
        <f t="shared" si="2"/>
        <v>0</v>
      </c>
      <c r="J131" s="36">
        <f t="shared" si="3"/>
        <v>0</v>
      </c>
      <c r="K131" s="179"/>
      <c r="L131" s="239"/>
    </row>
    <row r="132" spans="1:12" ht="15" x14ac:dyDescent="0.25">
      <c r="A132" s="30">
        <v>122</v>
      </c>
      <c r="B132" s="257" t="s">
        <v>1086</v>
      </c>
      <c r="C132" s="264" t="s">
        <v>484</v>
      </c>
      <c r="D132" s="95"/>
      <c r="E132" s="342" t="s">
        <v>498</v>
      </c>
      <c r="F132" s="260">
        <v>5</v>
      </c>
      <c r="G132" s="240"/>
      <c r="H132" s="265">
        <v>0.22</v>
      </c>
      <c r="I132" s="35">
        <f t="shared" si="2"/>
        <v>0</v>
      </c>
      <c r="J132" s="36">
        <f t="shared" si="3"/>
        <v>0</v>
      </c>
      <c r="K132" s="284">
        <v>0.02</v>
      </c>
      <c r="L132" s="239"/>
    </row>
    <row r="133" spans="1:12" ht="15" x14ac:dyDescent="0.25">
      <c r="A133" s="30">
        <v>123</v>
      </c>
      <c r="B133" s="257" t="s">
        <v>601</v>
      </c>
      <c r="C133" s="264" t="s">
        <v>484</v>
      </c>
      <c r="D133" s="95"/>
      <c r="E133" s="127"/>
      <c r="F133" s="260">
        <v>3</v>
      </c>
      <c r="G133" s="240"/>
      <c r="H133" s="265">
        <v>0.22</v>
      </c>
      <c r="I133" s="35">
        <f t="shared" si="2"/>
        <v>0</v>
      </c>
      <c r="J133" s="36">
        <f t="shared" si="3"/>
        <v>0</v>
      </c>
      <c r="K133" s="284">
        <v>0.01</v>
      </c>
      <c r="L133" s="239"/>
    </row>
    <row r="134" spans="1:12" ht="27" customHeight="1" x14ac:dyDescent="0.25">
      <c r="A134" s="30">
        <v>124</v>
      </c>
      <c r="B134" s="257" t="s">
        <v>916</v>
      </c>
      <c r="C134" s="32" t="s">
        <v>13</v>
      </c>
      <c r="D134" s="95"/>
      <c r="E134" s="127"/>
      <c r="F134" s="260">
        <v>20</v>
      </c>
      <c r="G134" s="240"/>
      <c r="H134" s="144">
        <v>9.5000000000000001E-2</v>
      </c>
      <c r="I134" s="35">
        <f t="shared" ref="I134:I135" si="4">G134*(1+H134)</f>
        <v>0</v>
      </c>
      <c r="J134" s="36">
        <f t="shared" si="3"/>
        <v>0</v>
      </c>
      <c r="K134" s="179"/>
      <c r="L134" s="239"/>
    </row>
    <row r="135" spans="1:12" ht="27" customHeight="1" x14ac:dyDescent="0.25">
      <c r="A135" s="30">
        <v>125</v>
      </c>
      <c r="B135" s="257" t="s">
        <v>1041</v>
      </c>
      <c r="C135" s="32" t="s">
        <v>13</v>
      </c>
      <c r="D135" s="95"/>
      <c r="E135" s="127"/>
      <c r="F135" s="260">
        <v>10</v>
      </c>
      <c r="G135" s="240"/>
      <c r="H135" s="265">
        <v>0.22</v>
      </c>
      <c r="I135" s="35">
        <f t="shared" si="4"/>
        <v>0</v>
      </c>
      <c r="J135" s="36">
        <f t="shared" si="3"/>
        <v>0</v>
      </c>
      <c r="K135" s="179"/>
      <c r="L135" s="239"/>
    </row>
    <row r="136" spans="1:12" ht="27" customHeight="1" x14ac:dyDescent="0.25">
      <c r="A136" s="30">
        <v>126</v>
      </c>
      <c r="B136" s="257" t="s">
        <v>1087</v>
      </c>
      <c r="C136" s="32" t="s">
        <v>13</v>
      </c>
      <c r="D136" s="95"/>
      <c r="E136" s="342" t="s">
        <v>498</v>
      </c>
      <c r="F136" s="260">
        <v>4</v>
      </c>
      <c r="G136" s="240"/>
      <c r="H136" s="144">
        <v>9.5000000000000001E-2</v>
      </c>
      <c r="I136" s="35">
        <f t="shared" ref="I136" si="5">G136*(1+H136)</f>
        <v>0</v>
      </c>
      <c r="J136" s="36">
        <f t="shared" ref="J136" si="6">I136*F136</f>
        <v>0</v>
      </c>
      <c r="K136" s="179"/>
      <c r="L136" s="239"/>
    </row>
    <row r="137" spans="1:12" ht="15" customHeight="1" x14ac:dyDescent="0.25">
      <c r="A137" s="30">
        <v>127</v>
      </c>
      <c r="B137" s="257" t="s">
        <v>1156</v>
      </c>
      <c r="C137" s="32" t="s">
        <v>13</v>
      </c>
      <c r="D137" s="95"/>
      <c r="E137" s="251"/>
      <c r="F137" s="260">
        <v>2</v>
      </c>
      <c r="G137" s="240"/>
      <c r="H137" s="144">
        <v>9.5000000000000001E-2</v>
      </c>
      <c r="I137" s="35">
        <f t="shared" ref="I137:I142" si="7">G137*(1+H137)</f>
        <v>0</v>
      </c>
      <c r="J137" s="36">
        <f t="shared" ref="J137:J142" si="8">I137*F137</f>
        <v>0</v>
      </c>
      <c r="K137" s="179"/>
      <c r="L137" s="239"/>
    </row>
    <row r="138" spans="1:12" ht="15" customHeight="1" x14ac:dyDescent="0.25">
      <c r="A138" s="30">
        <v>128</v>
      </c>
      <c r="B138" s="257" t="s">
        <v>1157</v>
      </c>
      <c r="C138" s="32" t="s">
        <v>13</v>
      </c>
      <c r="D138" s="95"/>
      <c r="E138" s="342" t="s">
        <v>498</v>
      </c>
      <c r="F138" s="260">
        <v>4</v>
      </c>
      <c r="G138" s="240"/>
      <c r="H138" s="144">
        <v>9.5000000000000001E-2</v>
      </c>
      <c r="I138" s="35">
        <f t="shared" si="7"/>
        <v>0</v>
      </c>
      <c r="J138" s="36">
        <f>I138*F138</f>
        <v>0</v>
      </c>
      <c r="K138" s="179"/>
      <c r="L138" s="239"/>
    </row>
    <row r="139" spans="1:12" ht="15" customHeight="1" x14ac:dyDescent="0.25">
      <c r="A139" s="30">
        <v>129</v>
      </c>
      <c r="B139" s="257" t="s">
        <v>1158</v>
      </c>
      <c r="C139" s="32" t="s">
        <v>13</v>
      </c>
      <c r="D139" s="95"/>
      <c r="E139" s="251"/>
      <c r="F139" s="260">
        <v>2</v>
      </c>
      <c r="G139" s="240"/>
      <c r="H139" s="144">
        <v>9.5000000000000001E-2</v>
      </c>
      <c r="I139" s="35">
        <f t="shared" si="7"/>
        <v>0</v>
      </c>
      <c r="J139" s="36">
        <f t="shared" si="8"/>
        <v>0</v>
      </c>
      <c r="K139" s="179"/>
      <c r="L139" s="239"/>
    </row>
    <row r="140" spans="1:12" ht="15" customHeight="1" x14ac:dyDescent="0.25">
      <c r="A140" s="30">
        <v>130</v>
      </c>
      <c r="B140" s="257" t="s">
        <v>1159</v>
      </c>
      <c r="C140" s="32" t="s">
        <v>13</v>
      </c>
      <c r="D140" s="95"/>
      <c r="E140" s="251"/>
      <c r="F140" s="260">
        <v>2</v>
      </c>
      <c r="G140" s="240"/>
      <c r="H140" s="144">
        <v>9.5000000000000001E-2</v>
      </c>
      <c r="I140" s="35">
        <f t="shared" si="7"/>
        <v>0</v>
      </c>
      <c r="J140" s="36">
        <f t="shared" si="8"/>
        <v>0</v>
      </c>
      <c r="K140" s="179"/>
      <c r="L140" s="239"/>
    </row>
    <row r="141" spans="1:12" ht="15" customHeight="1" x14ac:dyDescent="0.25">
      <c r="A141" s="30">
        <v>131</v>
      </c>
      <c r="B141" s="257" t="s">
        <v>1160</v>
      </c>
      <c r="C141" s="32" t="s">
        <v>13</v>
      </c>
      <c r="D141" s="95"/>
      <c r="E141" s="342" t="s">
        <v>498</v>
      </c>
      <c r="F141" s="260">
        <v>4</v>
      </c>
      <c r="G141" s="240"/>
      <c r="H141" s="144">
        <v>9.5000000000000001E-2</v>
      </c>
      <c r="I141" s="35">
        <f t="shared" si="7"/>
        <v>0</v>
      </c>
      <c r="J141" s="36">
        <f t="shared" si="8"/>
        <v>0</v>
      </c>
      <c r="K141" s="179"/>
      <c r="L141" s="239"/>
    </row>
    <row r="142" spans="1:12" ht="15" customHeight="1" x14ac:dyDescent="0.25">
      <c r="A142" s="30">
        <v>132</v>
      </c>
      <c r="B142" s="257" t="s">
        <v>1161</v>
      </c>
      <c r="C142" s="32" t="s">
        <v>13</v>
      </c>
      <c r="D142" s="95"/>
      <c r="E142" s="251"/>
      <c r="F142" s="260">
        <v>2</v>
      </c>
      <c r="G142" s="240"/>
      <c r="H142" s="144">
        <v>9.5000000000000001E-2</v>
      </c>
      <c r="I142" s="35">
        <f t="shared" si="7"/>
        <v>0</v>
      </c>
      <c r="J142" s="36">
        <f t="shared" si="8"/>
        <v>0</v>
      </c>
      <c r="K142" s="179"/>
      <c r="L142" s="239"/>
    </row>
    <row r="143" spans="1:12" ht="27" x14ac:dyDescent="0.3">
      <c r="A143" s="161"/>
      <c r="B143" s="148" t="s">
        <v>602</v>
      </c>
      <c r="C143" s="151"/>
      <c r="D143" s="304" t="s">
        <v>879</v>
      </c>
      <c r="E143" s="323"/>
      <c r="F143" s="324"/>
      <c r="G143" s="305"/>
      <c r="H143" s="305"/>
      <c r="I143" s="305"/>
      <c r="J143" s="305">
        <f>SUM(J11:J142)</f>
        <v>0</v>
      </c>
      <c r="K143" s="305"/>
      <c r="L143" s="305"/>
    </row>
    <row r="144" spans="1:12" ht="20.25" customHeight="1" x14ac:dyDescent="0.3">
      <c r="A144" s="37"/>
      <c r="B144" s="38"/>
      <c r="C144" s="39"/>
      <c r="D144" s="102"/>
      <c r="E144" s="102"/>
      <c r="F144" s="298" t="s">
        <v>1175</v>
      </c>
      <c r="G144" s="376"/>
      <c r="H144" s="39"/>
      <c r="I144" s="39"/>
      <c r="J144" s="39"/>
    </row>
    <row r="145" spans="1:11" x14ac:dyDescent="0.3">
      <c r="A145" s="74" t="s">
        <v>1128</v>
      </c>
      <c r="B145" s="41"/>
      <c r="C145" s="42"/>
      <c r="D145" s="382"/>
      <c r="E145" s="102"/>
      <c r="F145" s="298"/>
      <c r="G145" s="376"/>
      <c r="H145" s="386"/>
      <c r="I145" s="39"/>
      <c r="J145" s="39"/>
    </row>
    <row r="146" spans="1:11" x14ac:dyDescent="0.3">
      <c r="A146" s="74"/>
      <c r="B146" s="41"/>
      <c r="C146" s="42"/>
      <c r="D146" s="102"/>
      <c r="E146" s="102"/>
      <c r="F146" s="298"/>
      <c r="G146" s="376"/>
      <c r="H146" s="386"/>
      <c r="I146" s="39"/>
      <c r="J146" s="39"/>
    </row>
    <row r="147" spans="1:11" x14ac:dyDescent="0.3">
      <c r="A147" s="139" t="s">
        <v>56</v>
      </c>
      <c r="B147" s="42"/>
      <c r="E147" s="44" t="s">
        <v>57</v>
      </c>
      <c r="F147" s="299"/>
      <c r="G147" s="387"/>
      <c r="H147" s="386"/>
      <c r="I147" s="39" t="s">
        <v>58</v>
      </c>
      <c r="J147" s="39"/>
    </row>
    <row r="150" spans="1:11" x14ac:dyDescent="0.3">
      <c r="I150" s="383"/>
      <c r="J150" s="383"/>
      <c r="K150" s="384"/>
    </row>
    <row r="157" spans="1:11" x14ac:dyDescent="0.3">
      <c r="F157" s="385"/>
    </row>
  </sheetData>
  <protectedRanges>
    <protectedRange sqref="G12:G130 G132:G143" name="Obseg3"/>
    <protectedRange sqref="E143:F143 D12:D130 F12:F130 D132:D142 F132:F142" name="Obseg2"/>
    <protectedRange sqref="D143" name="Obseg2_2"/>
    <protectedRange sqref="B4:B5" name="Obseg1_1_1"/>
    <protectedRange sqref="B147" name="Obseg4_1"/>
  </protectedRanges>
  <pageMargins left="0.25" right="0.25" top="0.75" bottom="0.75" header="0.3" footer="0.3"/>
  <pageSetup paperSize="9" scale="82" orientation="landscape" r:id="rId1"/>
  <rowBreaks count="2" manualBreakCount="2">
    <brk id="97" max="11" man="1"/>
    <brk id="124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5C36-BA6D-4CF8-B359-1F775A891258}">
  <dimension ref="A1:L21"/>
  <sheetViews>
    <sheetView view="pageBreakPreview" zoomScale="90" zoomScaleNormal="100" zoomScaleSheetLayoutView="90" workbookViewId="0">
      <selection activeCell="F14" sqref="F14"/>
    </sheetView>
  </sheetViews>
  <sheetFormatPr defaultColWidth="8.85546875" defaultRowHeight="15.75" x14ac:dyDescent="0.3"/>
  <cols>
    <col min="1" max="1" width="3.7109375" style="45" customWidth="1"/>
    <col min="2" max="2" width="53.42578125" style="41" customWidth="1"/>
    <col min="3" max="3" width="3.7109375" style="43" customWidth="1"/>
    <col min="4" max="4" width="27.85546875" style="105" customWidth="1"/>
    <col min="5" max="5" width="12.85546875" style="105" customWidth="1"/>
    <col min="6" max="6" width="9.28515625" style="103" bestFit="1" customWidth="1"/>
    <col min="7" max="7" width="9.7109375" style="43" customWidth="1"/>
    <col min="8" max="8" width="7.42578125" style="43" customWidth="1"/>
    <col min="9" max="9" width="8.42578125" style="43" customWidth="1"/>
    <col min="10" max="10" width="11.4257812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ht="28.5" x14ac:dyDescent="0.3">
      <c r="A7" s="21"/>
      <c r="B7" s="19"/>
      <c r="C7" s="19"/>
      <c r="D7" s="93" t="s">
        <v>335</v>
      </c>
      <c r="E7" s="93"/>
      <c r="F7" s="94"/>
      <c r="G7" s="27"/>
      <c r="H7" s="28"/>
      <c r="I7" s="28"/>
      <c r="J7" s="28"/>
    </row>
    <row r="8" spans="1:12" ht="16.5" customHeight="1" x14ac:dyDescent="0.3">
      <c r="A8" s="21"/>
      <c r="B8" s="19"/>
      <c r="C8" s="19"/>
      <c r="D8" s="93" t="s">
        <v>610</v>
      </c>
      <c r="E8" s="93"/>
      <c r="F8" s="94"/>
      <c r="G8" s="29"/>
      <c r="H8" s="28"/>
      <c r="I8" s="28"/>
      <c r="J8" s="28"/>
    </row>
    <row r="9" spans="1:12" x14ac:dyDescent="0.3">
      <c r="A9" s="21"/>
      <c r="B9" s="19"/>
      <c r="C9" s="19"/>
      <c r="D9" s="93"/>
      <c r="E9" s="93"/>
      <c r="F9" s="94"/>
      <c r="G9" s="26"/>
      <c r="H9" s="28"/>
      <c r="I9" s="28"/>
      <c r="J9" s="28"/>
    </row>
    <row r="10" spans="1:12" s="188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15" x14ac:dyDescent="0.25">
      <c r="A11" s="30">
        <v>1</v>
      </c>
      <c r="B11" s="64" t="s">
        <v>609</v>
      </c>
      <c r="C11" s="32" t="s">
        <v>13</v>
      </c>
      <c r="D11" s="95"/>
      <c r="E11" s="95"/>
      <c r="F11" s="241">
        <v>10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s="51" customFormat="1" ht="27" x14ac:dyDescent="0.25">
      <c r="A12" s="30">
        <v>2</v>
      </c>
      <c r="B12" s="64" t="s">
        <v>608</v>
      </c>
      <c r="C12" s="32" t="s">
        <v>13</v>
      </c>
      <c r="D12" s="95"/>
      <c r="E12" s="95"/>
      <c r="F12" s="241">
        <v>70</v>
      </c>
      <c r="G12" s="240"/>
      <c r="H12" s="144">
        <v>9.5000000000000001E-2</v>
      </c>
      <c r="I12" s="35">
        <f t="shared" ref="I12:I16" si="0">G12*(1+H12)</f>
        <v>0</v>
      </c>
      <c r="J12" s="36">
        <f t="shared" ref="J12:J16" si="1">I12*F12</f>
        <v>0</v>
      </c>
      <c r="K12" s="179"/>
      <c r="L12" s="239"/>
    </row>
    <row r="13" spans="1:12" s="51" customFormat="1" ht="27" x14ac:dyDescent="0.25">
      <c r="A13" s="30">
        <v>3</v>
      </c>
      <c r="B13" s="64" t="s">
        <v>607</v>
      </c>
      <c r="C13" s="32" t="s">
        <v>13</v>
      </c>
      <c r="D13" s="95"/>
      <c r="E13" s="95"/>
      <c r="F13" s="241">
        <v>40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27" x14ac:dyDescent="0.25">
      <c r="A14" s="30">
        <v>4</v>
      </c>
      <c r="B14" s="64" t="s">
        <v>606</v>
      </c>
      <c r="C14" s="32" t="s">
        <v>13</v>
      </c>
      <c r="D14" s="95"/>
      <c r="E14" s="95"/>
      <c r="F14" s="241">
        <v>10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s="51" customFormat="1" ht="27" x14ac:dyDescent="0.25">
      <c r="A15" s="30">
        <v>5</v>
      </c>
      <c r="B15" s="64" t="s">
        <v>605</v>
      </c>
      <c r="C15" s="32" t="s">
        <v>13</v>
      </c>
      <c r="D15" s="95"/>
      <c r="E15" s="95"/>
      <c r="F15" s="241">
        <v>10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s="51" customFormat="1" ht="27" x14ac:dyDescent="0.25">
      <c r="A16" s="30">
        <v>6</v>
      </c>
      <c r="B16" s="64" t="s">
        <v>604</v>
      </c>
      <c r="C16" s="32" t="s">
        <v>13</v>
      </c>
      <c r="D16" s="95"/>
      <c r="E16" s="95"/>
      <c r="F16" s="241">
        <v>10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x14ac:dyDescent="0.3">
      <c r="A17" s="161"/>
      <c r="B17" s="151" t="s">
        <v>603</v>
      </c>
      <c r="C17" s="151"/>
      <c r="D17" s="160" t="s">
        <v>879</v>
      </c>
      <c r="E17" s="173"/>
      <c r="F17" s="146">
        <f>SUM(F11:F16)</f>
        <v>150</v>
      </c>
      <c r="G17" s="146"/>
      <c r="H17" s="146"/>
      <c r="I17" s="146"/>
      <c r="J17" s="146">
        <f>SUM(J11:J16)</f>
        <v>0</v>
      </c>
      <c r="K17" s="146"/>
      <c r="L17" s="146"/>
    </row>
    <row r="18" spans="1:12" x14ac:dyDescent="0.3">
      <c r="A18" s="37"/>
      <c r="B18" s="38"/>
      <c r="C18" s="39"/>
      <c r="D18" s="102"/>
      <c r="E18" s="102"/>
      <c r="G18" s="39"/>
      <c r="H18" s="39"/>
      <c r="I18" s="39"/>
      <c r="J18" s="39"/>
    </row>
    <row r="19" spans="1:12" x14ac:dyDescent="0.3">
      <c r="A19" s="74" t="s">
        <v>1128</v>
      </c>
      <c r="C19" s="42"/>
      <c r="D19" s="102"/>
      <c r="E19" s="102"/>
      <c r="G19" s="39"/>
      <c r="H19" s="39"/>
      <c r="I19" s="39"/>
      <c r="J19" s="39"/>
    </row>
    <row r="20" spans="1:12" x14ac:dyDescent="0.3">
      <c r="A20" s="74"/>
      <c r="C20" s="42"/>
      <c r="D20" s="102"/>
      <c r="E20" s="102"/>
      <c r="G20" s="39"/>
      <c r="H20" s="39"/>
      <c r="I20" s="39"/>
      <c r="J20" s="39"/>
    </row>
    <row r="21" spans="1:12" x14ac:dyDescent="0.3">
      <c r="A21" s="139" t="s">
        <v>56</v>
      </c>
      <c r="B21" s="42"/>
      <c r="E21" s="44" t="s">
        <v>57</v>
      </c>
      <c r="F21" s="104"/>
      <c r="G21" s="103"/>
      <c r="H21" s="39"/>
      <c r="I21" s="39" t="s">
        <v>58</v>
      </c>
      <c r="J21" s="39"/>
    </row>
  </sheetData>
  <protectedRanges>
    <protectedRange sqref="B21" name="Obseg4"/>
    <protectedRange sqref="G11:G17" name="Obseg3"/>
    <protectedRange sqref="D11:F16 E17:F17" name="Obseg2"/>
    <protectedRange sqref="D17" name="Obseg2_2"/>
    <protectedRange sqref="B4:B5" name="Obseg1_1_1"/>
  </protectedRanges>
  <pageMargins left="0.25" right="0.25" top="0.75" bottom="0.75" header="0.3" footer="0.3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F3D7-4FBF-44F6-ABC9-353EBA8A886C}">
  <sheetPr>
    <tabColor rgb="FF92D050"/>
  </sheetPr>
  <dimension ref="A1:L215"/>
  <sheetViews>
    <sheetView view="pageBreakPreview" zoomScale="90" zoomScaleNormal="110" zoomScaleSheetLayoutView="90" workbookViewId="0">
      <selection activeCell="F197" sqref="F197"/>
    </sheetView>
  </sheetViews>
  <sheetFormatPr defaultColWidth="8.85546875" defaultRowHeight="15.75" x14ac:dyDescent="0.3"/>
  <cols>
    <col min="1" max="1" width="4.28515625" style="43" customWidth="1"/>
    <col min="2" max="2" width="51" style="184" customWidth="1"/>
    <col min="3" max="3" width="4.42578125" style="43" customWidth="1"/>
    <col min="4" max="4" width="23.85546875" style="105" customWidth="1"/>
    <col min="5" max="5" width="12.140625" style="45" customWidth="1"/>
    <col min="6" max="6" width="12.85546875" style="131" customWidth="1"/>
    <col min="7" max="7" width="8.7109375" style="43" customWidth="1"/>
    <col min="8" max="8" width="7.42578125" style="43" customWidth="1"/>
    <col min="9" max="9" width="8.5703125" style="43" customWidth="1"/>
    <col min="10" max="10" width="10.5703125" style="43" customWidth="1"/>
    <col min="11" max="11" width="8.85546875" style="138"/>
  </cols>
  <sheetData>
    <row r="1" spans="1:12" s="51" customFormat="1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  <c r="K1" s="138"/>
      <c r="L1"/>
    </row>
    <row r="2" spans="1:12" s="51" customFormat="1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281" t="s">
        <v>859</v>
      </c>
      <c r="L2"/>
    </row>
    <row r="3" spans="1:12" s="51" customFormat="1" x14ac:dyDescent="0.3">
      <c r="A3" s="47"/>
      <c r="B3" s="19"/>
      <c r="C3" s="19"/>
      <c r="D3" s="19"/>
      <c r="E3" s="19"/>
      <c r="F3" s="19"/>
      <c r="G3" s="20"/>
      <c r="H3" s="20"/>
      <c r="I3" s="20"/>
      <c r="J3"/>
      <c r="K3" s="138"/>
      <c r="L3"/>
    </row>
    <row r="4" spans="1:12" s="51" customFormat="1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  <c r="K4" s="138"/>
      <c r="L4"/>
    </row>
    <row r="5" spans="1:12" s="51" customFormat="1" x14ac:dyDescent="0.3">
      <c r="A5" s="47"/>
      <c r="B5" s="19"/>
      <c r="C5" s="19"/>
      <c r="D5" s="19"/>
      <c r="E5" s="19"/>
      <c r="F5" s="24"/>
      <c r="G5" s="25"/>
      <c r="H5" s="25"/>
      <c r="I5" s="25"/>
      <c r="J5"/>
      <c r="K5" s="138"/>
      <c r="L5"/>
    </row>
    <row r="6" spans="1:12" s="51" customFormat="1" x14ac:dyDescent="0.3">
      <c r="A6" s="47"/>
      <c r="B6" s="19"/>
      <c r="C6" s="19"/>
      <c r="D6" s="19"/>
      <c r="E6" s="19"/>
      <c r="F6" s="24"/>
      <c r="G6" s="25"/>
      <c r="H6" s="25"/>
      <c r="I6" s="25"/>
      <c r="J6"/>
      <c r="K6" s="138"/>
      <c r="L6"/>
    </row>
    <row r="7" spans="1:12" s="51" customFormat="1" x14ac:dyDescent="0.3">
      <c r="A7" s="47"/>
      <c r="B7" s="19"/>
      <c r="C7" s="19"/>
      <c r="D7" s="1"/>
      <c r="E7" s="3" t="s">
        <v>3</v>
      </c>
      <c r="F7" s="4"/>
      <c r="G7" s="25"/>
      <c r="H7" s="25"/>
      <c r="I7" s="25"/>
      <c r="J7"/>
      <c r="K7" s="138"/>
      <c r="L7"/>
    </row>
    <row r="8" spans="1:12" s="51" customFormat="1" x14ac:dyDescent="0.3">
      <c r="A8" s="47"/>
      <c r="B8" s="19"/>
      <c r="C8" s="19"/>
      <c r="D8" s="105"/>
      <c r="E8" s="26" t="s">
        <v>895</v>
      </c>
      <c r="F8" s="94"/>
      <c r="G8" s="20"/>
      <c r="H8" s="20"/>
      <c r="I8" s="20"/>
      <c r="J8"/>
      <c r="K8" s="138"/>
      <c r="L8"/>
    </row>
    <row r="9" spans="1:12" s="51" customFormat="1" x14ac:dyDescent="0.3">
      <c r="A9" s="72"/>
      <c r="B9" s="183"/>
      <c r="C9" s="24"/>
      <c r="D9" s="107"/>
      <c r="E9" s="106"/>
      <c r="F9" s="129"/>
      <c r="G9" s="29"/>
      <c r="H9" s="108"/>
      <c r="I9" s="108"/>
      <c r="J9" s="108"/>
      <c r="K9" s="282"/>
    </row>
    <row r="10" spans="1:12" s="110" customFormat="1" ht="64.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113" customFormat="1" ht="27" x14ac:dyDescent="0.3">
      <c r="A11" s="111">
        <v>1</v>
      </c>
      <c r="B11" s="82" t="s">
        <v>960</v>
      </c>
      <c r="C11" s="268" t="s">
        <v>484</v>
      </c>
      <c r="D11" s="112"/>
      <c r="E11" s="127"/>
      <c r="F11" s="241">
        <v>6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284">
        <v>0.17499999999999999</v>
      </c>
      <c r="L11" s="239"/>
    </row>
    <row r="12" spans="1:12" s="113" customFormat="1" ht="27" x14ac:dyDescent="0.3">
      <c r="A12" s="111">
        <v>2</v>
      </c>
      <c r="B12" s="98" t="s">
        <v>614</v>
      </c>
      <c r="C12" s="268" t="s">
        <v>484</v>
      </c>
      <c r="D12" s="112"/>
      <c r="E12" s="127"/>
      <c r="F12" s="241">
        <v>1</v>
      </c>
      <c r="G12" s="240"/>
      <c r="H12" s="144">
        <v>9.5000000000000001E-2</v>
      </c>
      <c r="I12" s="35">
        <f t="shared" ref="I12:I75" si="0">G12*(1+H12)</f>
        <v>0</v>
      </c>
      <c r="J12" s="36">
        <f t="shared" ref="J12:J75" si="1">I12*F12</f>
        <v>0</v>
      </c>
      <c r="K12" s="284">
        <v>0.2</v>
      </c>
      <c r="L12" s="239"/>
    </row>
    <row r="13" spans="1:12" s="113" customFormat="1" ht="15" customHeight="1" x14ac:dyDescent="0.3">
      <c r="A13" s="111">
        <v>3</v>
      </c>
      <c r="B13" s="271" t="s">
        <v>615</v>
      </c>
      <c r="C13" s="268" t="s">
        <v>484</v>
      </c>
      <c r="D13" s="112"/>
      <c r="E13" s="127"/>
      <c r="F13" s="241">
        <v>1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284">
        <v>0.2</v>
      </c>
      <c r="L13" s="239"/>
    </row>
    <row r="14" spans="1:12" s="113" customFormat="1" ht="15" customHeight="1" x14ac:dyDescent="0.3">
      <c r="A14" s="111">
        <v>4</v>
      </c>
      <c r="B14" s="82" t="s">
        <v>862</v>
      </c>
      <c r="C14" s="286" t="s">
        <v>13</v>
      </c>
      <c r="D14" s="112"/>
      <c r="E14" s="127"/>
      <c r="F14" s="241">
        <v>0.5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287">
        <v>0.3</v>
      </c>
      <c r="L14" s="239"/>
    </row>
    <row r="15" spans="1:12" s="113" customFormat="1" ht="15" customHeight="1" x14ac:dyDescent="0.3">
      <c r="A15" s="111">
        <v>5</v>
      </c>
      <c r="B15" s="271" t="s">
        <v>616</v>
      </c>
      <c r="C15" s="268" t="s">
        <v>484</v>
      </c>
      <c r="D15" s="112"/>
      <c r="E15" s="127"/>
      <c r="F15" s="241">
        <v>5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284">
        <v>0.3</v>
      </c>
      <c r="L15" s="239"/>
    </row>
    <row r="16" spans="1:12" s="113" customFormat="1" ht="15" customHeight="1" x14ac:dyDescent="0.3">
      <c r="A16" s="111">
        <v>6</v>
      </c>
      <c r="B16" s="271" t="s">
        <v>1088</v>
      </c>
      <c r="C16" s="268" t="s">
        <v>484</v>
      </c>
      <c r="D16" s="112"/>
      <c r="E16" s="342" t="s">
        <v>498</v>
      </c>
      <c r="F16" s="241">
        <v>12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284">
        <v>0.15</v>
      </c>
      <c r="L16" s="239"/>
    </row>
    <row r="17" spans="1:12" s="113" customFormat="1" ht="27" x14ac:dyDescent="0.3">
      <c r="A17" s="111">
        <v>7</v>
      </c>
      <c r="B17" s="271" t="s">
        <v>617</v>
      </c>
      <c r="C17" s="268" t="s">
        <v>484</v>
      </c>
      <c r="D17" s="112"/>
      <c r="E17" s="127"/>
      <c r="F17" s="241">
        <v>42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284">
        <v>0.125</v>
      </c>
      <c r="L17" s="239"/>
    </row>
    <row r="18" spans="1:12" s="113" customFormat="1" ht="27" x14ac:dyDescent="0.3">
      <c r="A18" s="111">
        <v>8</v>
      </c>
      <c r="B18" s="271" t="s">
        <v>618</v>
      </c>
      <c r="C18" s="268" t="s">
        <v>484</v>
      </c>
      <c r="D18" s="112"/>
      <c r="E18" s="127"/>
      <c r="F18" s="241">
        <v>3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284">
        <v>0.125</v>
      </c>
      <c r="L18" s="239"/>
    </row>
    <row r="19" spans="1:12" s="113" customFormat="1" ht="27" x14ac:dyDescent="0.3">
      <c r="A19" s="111">
        <v>9</v>
      </c>
      <c r="B19" s="271" t="s">
        <v>619</v>
      </c>
      <c r="C19" s="268" t="s">
        <v>484</v>
      </c>
      <c r="D19" s="112"/>
      <c r="E19" s="127"/>
      <c r="F19" s="241">
        <v>2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284">
        <v>0.125</v>
      </c>
      <c r="L19" s="239"/>
    </row>
    <row r="20" spans="1:12" s="113" customFormat="1" ht="27" x14ac:dyDescent="0.3">
      <c r="A20" s="111">
        <v>10</v>
      </c>
      <c r="B20" s="82" t="s">
        <v>987</v>
      </c>
      <c r="C20" s="268" t="s">
        <v>484</v>
      </c>
      <c r="D20" s="112"/>
      <c r="E20" s="127"/>
      <c r="F20" s="241">
        <v>3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284">
        <v>0.125</v>
      </c>
      <c r="L20" s="239"/>
    </row>
    <row r="21" spans="1:12" s="113" customFormat="1" ht="15" customHeight="1" x14ac:dyDescent="0.3">
      <c r="A21" s="111">
        <v>11</v>
      </c>
      <c r="B21" s="82" t="s">
        <v>988</v>
      </c>
      <c r="C21" s="268" t="s">
        <v>484</v>
      </c>
      <c r="D21" s="112"/>
      <c r="E21" s="127"/>
      <c r="F21" s="241">
        <v>120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284">
        <v>0.125</v>
      </c>
      <c r="L21" s="239"/>
    </row>
    <row r="22" spans="1:12" s="113" customFormat="1" ht="24.75" customHeight="1" x14ac:dyDescent="0.3">
      <c r="A22" s="111">
        <v>12</v>
      </c>
      <c r="B22" s="82" t="s">
        <v>989</v>
      </c>
      <c r="C22" s="268" t="s">
        <v>484</v>
      </c>
      <c r="D22" s="112"/>
      <c r="E22" s="127"/>
      <c r="F22" s="241">
        <v>110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284">
        <v>0.125</v>
      </c>
      <c r="L22" s="239"/>
    </row>
    <row r="23" spans="1:12" s="113" customFormat="1" ht="15" customHeight="1" x14ac:dyDescent="0.3">
      <c r="A23" s="111">
        <v>13</v>
      </c>
      <c r="B23" s="82" t="s">
        <v>620</v>
      </c>
      <c r="C23" s="268" t="s">
        <v>484</v>
      </c>
      <c r="D23" s="112"/>
      <c r="E23" s="342" t="s">
        <v>498</v>
      </c>
      <c r="F23" s="241">
        <v>1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284">
        <v>0.5</v>
      </c>
      <c r="L23" s="239"/>
    </row>
    <row r="24" spans="1:12" s="113" customFormat="1" ht="27" customHeight="1" x14ac:dyDescent="0.3">
      <c r="A24" s="111">
        <v>14</v>
      </c>
      <c r="B24" s="271" t="s">
        <v>964</v>
      </c>
      <c r="C24" s="268" t="s">
        <v>484</v>
      </c>
      <c r="D24" s="112"/>
      <c r="E24" s="127"/>
      <c r="F24" s="241">
        <v>1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284">
        <v>0.21</v>
      </c>
      <c r="L24" s="239"/>
    </row>
    <row r="25" spans="1:12" s="113" customFormat="1" ht="15" customHeight="1" x14ac:dyDescent="0.3">
      <c r="A25" s="111">
        <v>15</v>
      </c>
      <c r="B25" s="271" t="s">
        <v>621</v>
      </c>
      <c r="C25" s="268" t="s">
        <v>484</v>
      </c>
      <c r="D25" s="112"/>
      <c r="E25" s="342" t="s">
        <v>498</v>
      </c>
      <c r="F25" s="241">
        <v>2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284">
        <v>0.5</v>
      </c>
      <c r="L25" s="239"/>
    </row>
    <row r="26" spans="1:12" s="113" customFormat="1" ht="15" customHeight="1" x14ac:dyDescent="0.3">
      <c r="A26" s="111">
        <v>16</v>
      </c>
      <c r="B26" s="120" t="s">
        <v>622</v>
      </c>
      <c r="C26" s="269" t="s">
        <v>484</v>
      </c>
      <c r="D26" s="115"/>
      <c r="E26" s="342" t="s">
        <v>498</v>
      </c>
      <c r="F26" s="241">
        <v>1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284">
        <v>0.125</v>
      </c>
      <c r="L26" s="239"/>
    </row>
    <row r="27" spans="1:12" s="113" customFormat="1" ht="28.5" customHeight="1" x14ac:dyDescent="0.3">
      <c r="A27" s="111">
        <v>17</v>
      </c>
      <c r="B27" s="271" t="s">
        <v>623</v>
      </c>
      <c r="C27" s="268" t="s">
        <v>484</v>
      </c>
      <c r="D27" s="114"/>
      <c r="E27" s="127"/>
      <c r="F27" s="241">
        <v>1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284">
        <v>0.3</v>
      </c>
      <c r="L27" s="239"/>
    </row>
    <row r="28" spans="1:12" s="113" customFormat="1" ht="15" customHeight="1" x14ac:dyDescent="0.3">
      <c r="A28" s="111">
        <v>18</v>
      </c>
      <c r="B28" s="271" t="s">
        <v>965</v>
      </c>
      <c r="C28" s="268" t="s">
        <v>484</v>
      </c>
      <c r="D28" s="112"/>
      <c r="E28" s="127"/>
      <c r="F28" s="241">
        <v>10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284">
        <v>0.3</v>
      </c>
      <c r="L28" s="239"/>
    </row>
    <row r="29" spans="1:12" s="113" customFormat="1" ht="15" customHeight="1" x14ac:dyDescent="0.3">
      <c r="A29" s="111">
        <v>19</v>
      </c>
      <c r="B29" s="271" t="s">
        <v>966</v>
      </c>
      <c r="C29" s="268" t="s">
        <v>484</v>
      </c>
      <c r="D29" s="112"/>
      <c r="E29" s="127"/>
      <c r="F29" s="241">
        <v>2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284">
        <v>0.3</v>
      </c>
      <c r="L29" s="239"/>
    </row>
    <row r="30" spans="1:12" s="113" customFormat="1" ht="15" customHeight="1" x14ac:dyDescent="0.3">
      <c r="A30" s="111">
        <v>20</v>
      </c>
      <c r="B30" s="120" t="s">
        <v>1083</v>
      </c>
      <c r="C30" s="269" t="s">
        <v>484</v>
      </c>
      <c r="D30" s="115"/>
      <c r="E30" s="342" t="s">
        <v>624</v>
      </c>
      <c r="F30" s="241">
        <v>1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284">
        <v>0.47499999999999998</v>
      </c>
      <c r="L30" s="239"/>
    </row>
    <row r="31" spans="1:12" s="113" customFormat="1" ht="27" x14ac:dyDescent="0.3">
      <c r="A31" s="111">
        <v>21</v>
      </c>
      <c r="B31" s="271" t="s">
        <v>625</v>
      </c>
      <c r="C31" s="268" t="s">
        <v>484</v>
      </c>
      <c r="D31" s="112"/>
      <c r="E31" s="127"/>
      <c r="F31" s="241">
        <v>11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284">
        <v>0.3</v>
      </c>
      <c r="L31" s="239"/>
    </row>
    <row r="32" spans="1:12" s="113" customFormat="1" ht="27" x14ac:dyDescent="0.3">
      <c r="A32" s="111">
        <v>22</v>
      </c>
      <c r="B32" s="271" t="s">
        <v>626</v>
      </c>
      <c r="C32" s="268" t="s">
        <v>484</v>
      </c>
      <c r="D32" s="112"/>
      <c r="E32" s="127"/>
      <c r="F32" s="241">
        <v>6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284">
        <v>0.3</v>
      </c>
      <c r="L32" s="239"/>
    </row>
    <row r="33" spans="1:12" s="113" customFormat="1" ht="15" customHeight="1" x14ac:dyDescent="0.3">
      <c r="A33" s="111">
        <v>23</v>
      </c>
      <c r="B33" s="271" t="s">
        <v>627</v>
      </c>
      <c r="C33" s="268" t="s">
        <v>484</v>
      </c>
      <c r="D33" s="112"/>
      <c r="E33" s="127"/>
      <c r="F33" s="241">
        <v>36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284">
        <v>0.15</v>
      </c>
      <c r="L33" s="239"/>
    </row>
    <row r="34" spans="1:12" s="113" customFormat="1" ht="15" customHeight="1" x14ac:dyDescent="0.3">
      <c r="A34" s="111">
        <v>24</v>
      </c>
      <c r="B34" s="120" t="s">
        <v>628</v>
      </c>
      <c r="C34" s="269" t="s">
        <v>484</v>
      </c>
      <c r="D34" s="115"/>
      <c r="E34" s="127"/>
      <c r="F34" s="241">
        <v>1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284">
        <v>0.3</v>
      </c>
      <c r="L34" s="239"/>
    </row>
    <row r="35" spans="1:12" s="113" customFormat="1" ht="27" x14ac:dyDescent="0.3">
      <c r="A35" s="111">
        <v>25</v>
      </c>
      <c r="B35" s="271" t="s">
        <v>629</v>
      </c>
      <c r="C35" s="268" t="s">
        <v>484</v>
      </c>
      <c r="D35" s="112"/>
      <c r="E35" s="127"/>
      <c r="F35" s="241">
        <v>20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284">
        <v>0.1</v>
      </c>
      <c r="L35" s="239"/>
    </row>
    <row r="36" spans="1:12" s="113" customFormat="1" ht="15" customHeight="1" x14ac:dyDescent="0.3">
      <c r="A36" s="111">
        <v>26</v>
      </c>
      <c r="B36" s="271" t="s">
        <v>630</v>
      </c>
      <c r="C36" s="268" t="s">
        <v>484</v>
      </c>
      <c r="D36" s="112"/>
      <c r="E36" s="127"/>
      <c r="F36" s="241">
        <v>1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284">
        <v>0.21</v>
      </c>
      <c r="L36" s="239"/>
    </row>
    <row r="37" spans="1:12" s="113" customFormat="1" ht="15" customHeight="1" x14ac:dyDescent="0.3">
      <c r="A37" s="111">
        <v>27</v>
      </c>
      <c r="B37" s="82" t="s">
        <v>631</v>
      </c>
      <c r="C37" s="268" t="s">
        <v>484</v>
      </c>
      <c r="D37" s="112"/>
      <c r="E37" s="342" t="s">
        <v>498</v>
      </c>
      <c r="F37" s="241">
        <v>1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284">
        <v>0.2</v>
      </c>
      <c r="L37" s="239"/>
    </row>
    <row r="38" spans="1:12" s="113" customFormat="1" ht="15" customHeight="1" x14ac:dyDescent="0.3">
      <c r="A38" s="111">
        <v>28</v>
      </c>
      <c r="B38" s="82" t="s">
        <v>1089</v>
      </c>
      <c r="C38" s="268" t="s">
        <v>484</v>
      </c>
      <c r="D38" s="112"/>
      <c r="E38" s="342" t="s">
        <v>498</v>
      </c>
      <c r="F38" s="241">
        <v>3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284">
        <v>0.4</v>
      </c>
      <c r="L38" s="239"/>
    </row>
    <row r="39" spans="1:12" s="113" customFormat="1" ht="15" customHeight="1" x14ac:dyDescent="0.3">
      <c r="A39" s="111">
        <v>29</v>
      </c>
      <c r="B39" s="82" t="s">
        <v>1090</v>
      </c>
      <c r="C39" s="268" t="s">
        <v>484</v>
      </c>
      <c r="D39" s="112"/>
      <c r="E39" s="342" t="s">
        <v>498</v>
      </c>
      <c r="F39" s="241">
        <v>1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284">
        <v>0.2</v>
      </c>
      <c r="L39" s="239"/>
    </row>
    <row r="40" spans="1:12" s="113" customFormat="1" ht="15" customHeight="1" x14ac:dyDescent="0.3">
      <c r="A40" s="111">
        <v>30</v>
      </c>
      <c r="B40" s="82" t="s">
        <v>1091</v>
      </c>
      <c r="C40" s="268" t="s">
        <v>484</v>
      </c>
      <c r="D40" s="112"/>
      <c r="E40" s="342" t="s">
        <v>498</v>
      </c>
      <c r="F40" s="241">
        <v>1</v>
      </c>
      <c r="G40" s="240"/>
      <c r="H40" s="144">
        <v>9.5000000000000001E-2</v>
      </c>
      <c r="I40" s="35">
        <f t="shared" si="0"/>
        <v>0</v>
      </c>
      <c r="J40" s="36">
        <f t="shared" si="1"/>
        <v>0</v>
      </c>
      <c r="K40" s="284">
        <v>0.2</v>
      </c>
      <c r="L40" s="239"/>
    </row>
    <row r="41" spans="1:12" s="113" customFormat="1" ht="15" customHeight="1" x14ac:dyDescent="0.3">
      <c r="A41" s="111">
        <v>31</v>
      </c>
      <c r="B41" s="82" t="s">
        <v>1092</v>
      </c>
      <c r="C41" s="268" t="s">
        <v>484</v>
      </c>
      <c r="D41" s="112"/>
      <c r="E41" s="342" t="s">
        <v>498</v>
      </c>
      <c r="F41" s="241">
        <v>100</v>
      </c>
      <c r="G41" s="240"/>
      <c r="H41" s="144">
        <v>9.5000000000000001E-2</v>
      </c>
      <c r="I41" s="35">
        <f t="shared" si="0"/>
        <v>0</v>
      </c>
      <c r="J41" s="36">
        <f t="shared" si="1"/>
        <v>0</v>
      </c>
      <c r="K41" s="285">
        <v>0.2</v>
      </c>
      <c r="L41" s="239"/>
    </row>
    <row r="42" spans="1:12" s="113" customFormat="1" ht="15" customHeight="1" x14ac:dyDescent="0.3">
      <c r="A42" s="111">
        <v>32</v>
      </c>
      <c r="B42" s="82" t="s">
        <v>985</v>
      </c>
      <c r="C42" s="268" t="s">
        <v>484</v>
      </c>
      <c r="D42" s="112"/>
      <c r="E42" s="127"/>
      <c r="F42" s="241">
        <v>10</v>
      </c>
      <c r="G42" s="240"/>
      <c r="H42" s="144">
        <v>9.5000000000000001E-2</v>
      </c>
      <c r="I42" s="35">
        <f t="shared" si="0"/>
        <v>0</v>
      </c>
      <c r="J42" s="36">
        <f t="shared" si="1"/>
        <v>0</v>
      </c>
      <c r="K42" s="285">
        <v>0.2</v>
      </c>
      <c r="L42" s="239"/>
    </row>
    <row r="43" spans="1:12" s="113" customFormat="1" ht="15" customHeight="1" x14ac:dyDescent="0.3">
      <c r="A43" s="111">
        <v>33</v>
      </c>
      <c r="B43" s="82" t="s">
        <v>1093</v>
      </c>
      <c r="C43" s="268" t="s">
        <v>484</v>
      </c>
      <c r="D43" s="112"/>
      <c r="E43" s="342" t="s">
        <v>498</v>
      </c>
      <c r="F43" s="241">
        <v>1</v>
      </c>
      <c r="G43" s="240"/>
      <c r="H43" s="144">
        <v>9.5000000000000001E-2</v>
      </c>
      <c r="I43" s="35">
        <f t="shared" si="0"/>
        <v>0</v>
      </c>
      <c r="J43" s="36">
        <f t="shared" si="1"/>
        <v>0</v>
      </c>
      <c r="K43" s="285">
        <v>0.2</v>
      </c>
      <c r="L43" s="239"/>
    </row>
    <row r="44" spans="1:12" s="113" customFormat="1" ht="15" customHeight="1" x14ac:dyDescent="0.3">
      <c r="A44" s="111">
        <v>34</v>
      </c>
      <c r="B44" s="82" t="s">
        <v>986</v>
      </c>
      <c r="C44" s="268" t="s">
        <v>484</v>
      </c>
      <c r="D44" s="112"/>
      <c r="E44" s="127"/>
      <c r="F44" s="241">
        <v>1</v>
      </c>
      <c r="G44" s="240"/>
      <c r="H44" s="144">
        <v>9.5000000000000001E-2</v>
      </c>
      <c r="I44" s="35">
        <f t="shared" si="0"/>
        <v>0</v>
      </c>
      <c r="J44" s="36">
        <f t="shared" si="1"/>
        <v>0</v>
      </c>
      <c r="K44" s="285">
        <v>0.2</v>
      </c>
      <c r="L44" s="239"/>
    </row>
    <row r="45" spans="1:12" s="113" customFormat="1" ht="27" x14ac:dyDescent="0.3">
      <c r="A45" s="111">
        <v>35</v>
      </c>
      <c r="B45" s="82" t="s">
        <v>632</v>
      </c>
      <c r="C45" s="268" t="s">
        <v>484</v>
      </c>
      <c r="D45" s="112"/>
      <c r="E45" s="127"/>
      <c r="F45" s="241">
        <v>4</v>
      </c>
      <c r="G45" s="240"/>
      <c r="H45" s="144">
        <v>9.5000000000000001E-2</v>
      </c>
      <c r="I45" s="35">
        <f t="shared" si="0"/>
        <v>0</v>
      </c>
      <c r="J45" s="36">
        <f t="shared" si="1"/>
        <v>0</v>
      </c>
      <c r="K45" s="284">
        <v>0.3</v>
      </c>
      <c r="L45" s="239"/>
    </row>
    <row r="46" spans="1:12" s="113" customFormat="1" ht="15" customHeight="1" x14ac:dyDescent="0.3">
      <c r="A46" s="111">
        <v>36</v>
      </c>
      <c r="B46" s="82" t="s">
        <v>633</v>
      </c>
      <c r="C46" s="268" t="s">
        <v>484</v>
      </c>
      <c r="D46" s="112"/>
      <c r="E46" s="127"/>
      <c r="F46" s="241">
        <v>8</v>
      </c>
      <c r="G46" s="240"/>
      <c r="H46" s="144">
        <v>9.5000000000000001E-2</v>
      </c>
      <c r="I46" s="35">
        <f t="shared" si="0"/>
        <v>0</v>
      </c>
      <c r="J46" s="36">
        <f t="shared" si="1"/>
        <v>0</v>
      </c>
      <c r="K46" s="284">
        <v>0.25</v>
      </c>
      <c r="L46" s="239"/>
    </row>
    <row r="47" spans="1:12" s="113" customFormat="1" ht="15" customHeight="1" x14ac:dyDescent="0.3">
      <c r="A47" s="111">
        <v>37</v>
      </c>
      <c r="B47" s="82" t="s">
        <v>634</v>
      </c>
      <c r="C47" s="268" t="s">
        <v>484</v>
      </c>
      <c r="D47" s="112"/>
      <c r="E47" s="127"/>
      <c r="F47" s="241">
        <v>1</v>
      </c>
      <c r="G47" s="240"/>
      <c r="H47" s="144">
        <v>9.5000000000000001E-2</v>
      </c>
      <c r="I47" s="35">
        <f t="shared" si="0"/>
        <v>0</v>
      </c>
      <c r="J47" s="36">
        <f t="shared" si="1"/>
        <v>0</v>
      </c>
      <c r="K47" s="284">
        <v>0.25</v>
      </c>
      <c r="L47" s="239"/>
    </row>
    <row r="48" spans="1:12" s="113" customFormat="1" ht="15" customHeight="1" x14ac:dyDescent="0.3">
      <c r="A48" s="111">
        <v>38</v>
      </c>
      <c r="B48" s="82" t="s">
        <v>635</v>
      </c>
      <c r="C48" s="268" t="s">
        <v>484</v>
      </c>
      <c r="D48" s="112"/>
      <c r="E48" s="127"/>
      <c r="F48" s="241">
        <v>2</v>
      </c>
      <c r="G48" s="240"/>
      <c r="H48" s="144">
        <v>9.5000000000000001E-2</v>
      </c>
      <c r="I48" s="35">
        <f t="shared" si="0"/>
        <v>0</v>
      </c>
      <c r="J48" s="36">
        <f t="shared" si="1"/>
        <v>0</v>
      </c>
      <c r="K48" s="284">
        <v>0.2</v>
      </c>
      <c r="L48" s="239"/>
    </row>
    <row r="49" spans="1:12" s="113" customFormat="1" ht="15" customHeight="1" x14ac:dyDescent="0.3">
      <c r="A49" s="111">
        <v>39</v>
      </c>
      <c r="B49" s="280" t="s">
        <v>636</v>
      </c>
      <c r="C49" s="269" t="s">
        <v>484</v>
      </c>
      <c r="D49" s="115"/>
      <c r="E49" s="127"/>
      <c r="F49" s="241">
        <v>1</v>
      </c>
      <c r="G49" s="240"/>
      <c r="H49" s="144">
        <v>9.5000000000000001E-2</v>
      </c>
      <c r="I49" s="35">
        <f t="shared" si="0"/>
        <v>0</v>
      </c>
      <c r="J49" s="36">
        <f t="shared" si="1"/>
        <v>0</v>
      </c>
      <c r="K49" s="284">
        <v>0.2</v>
      </c>
      <c r="L49" s="239"/>
    </row>
    <row r="50" spans="1:12" s="113" customFormat="1" ht="15" customHeight="1" x14ac:dyDescent="0.3">
      <c r="A50" s="111">
        <v>40</v>
      </c>
      <c r="B50" s="82" t="s">
        <v>637</v>
      </c>
      <c r="C50" s="268" t="s">
        <v>484</v>
      </c>
      <c r="D50" s="112"/>
      <c r="E50" s="127"/>
      <c r="F50" s="241">
        <v>10</v>
      </c>
      <c r="G50" s="240"/>
      <c r="H50" s="144">
        <v>9.5000000000000001E-2</v>
      </c>
      <c r="I50" s="35">
        <f t="shared" si="0"/>
        <v>0</v>
      </c>
      <c r="J50" s="36">
        <f t="shared" si="1"/>
        <v>0</v>
      </c>
      <c r="K50" s="284">
        <v>0.27500000000000002</v>
      </c>
      <c r="L50" s="239"/>
    </row>
    <row r="51" spans="1:12" s="113" customFormat="1" ht="15" customHeight="1" x14ac:dyDescent="0.3">
      <c r="A51" s="111">
        <v>41</v>
      </c>
      <c r="B51" s="82" t="s">
        <v>990</v>
      </c>
      <c r="C51" s="268" t="s">
        <v>484</v>
      </c>
      <c r="D51" s="112"/>
      <c r="E51" s="127"/>
      <c r="F51" s="241">
        <v>1</v>
      </c>
      <c r="G51" s="240"/>
      <c r="H51" s="144">
        <v>9.5000000000000001E-2</v>
      </c>
      <c r="I51" s="35">
        <f t="shared" si="0"/>
        <v>0</v>
      </c>
      <c r="J51" s="36">
        <f t="shared" si="1"/>
        <v>0</v>
      </c>
      <c r="K51" s="284">
        <v>0.15</v>
      </c>
      <c r="L51" s="239"/>
    </row>
    <row r="52" spans="1:12" s="113" customFormat="1" ht="15" customHeight="1" x14ac:dyDescent="0.3">
      <c r="A52" s="111">
        <v>42</v>
      </c>
      <c r="B52" s="82" t="s">
        <v>638</v>
      </c>
      <c r="C52" s="268" t="s">
        <v>484</v>
      </c>
      <c r="D52" s="112"/>
      <c r="E52" s="342" t="s">
        <v>498</v>
      </c>
      <c r="F52" s="241">
        <v>1</v>
      </c>
      <c r="G52" s="240"/>
      <c r="H52" s="144">
        <v>9.5000000000000001E-2</v>
      </c>
      <c r="I52" s="35">
        <f t="shared" si="0"/>
        <v>0</v>
      </c>
      <c r="J52" s="36">
        <f t="shared" si="1"/>
        <v>0</v>
      </c>
      <c r="K52" s="284">
        <v>0.27</v>
      </c>
      <c r="L52" s="239"/>
    </row>
    <row r="53" spans="1:12" s="113" customFormat="1" ht="15" customHeight="1" x14ac:dyDescent="0.3">
      <c r="A53" s="111">
        <v>43</v>
      </c>
      <c r="B53" s="82" t="s">
        <v>639</v>
      </c>
      <c r="C53" s="268" t="s">
        <v>484</v>
      </c>
      <c r="D53" s="112"/>
      <c r="E53" s="342" t="s">
        <v>498</v>
      </c>
      <c r="F53" s="241">
        <v>1</v>
      </c>
      <c r="G53" s="240"/>
      <c r="H53" s="144">
        <v>9.5000000000000001E-2</v>
      </c>
      <c r="I53" s="35">
        <f t="shared" si="0"/>
        <v>0</v>
      </c>
      <c r="J53" s="36">
        <f t="shared" si="1"/>
        <v>0</v>
      </c>
      <c r="K53" s="284">
        <v>0.16500000000000001</v>
      </c>
      <c r="L53" s="239"/>
    </row>
    <row r="54" spans="1:12" s="113" customFormat="1" ht="27.75" customHeight="1" x14ac:dyDescent="0.3">
      <c r="A54" s="111">
        <v>44</v>
      </c>
      <c r="B54" s="82" t="s">
        <v>991</v>
      </c>
      <c r="C54" s="268" t="s">
        <v>484</v>
      </c>
      <c r="D54" s="112"/>
      <c r="E54" s="127"/>
      <c r="F54" s="241">
        <v>12</v>
      </c>
      <c r="G54" s="240"/>
      <c r="H54" s="144">
        <v>9.5000000000000001E-2</v>
      </c>
      <c r="I54" s="35">
        <f t="shared" si="0"/>
        <v>0</v>
      </c>
      <c r="J54" s="36">
        <f t="shared" si="1"/>
        <v>0</v>
      </c>
      <c r="K54" s="284">
        <v>0.2</v>
      </c>
      <c r="L54" s="239"/>
    </row>
    <row r="55" spans="1:12" s="113" customFormat="1" ht="15" customHeight="1" x14ac:dyDescent="0.3">
      <c r="A55" s="111">
        <v>45</v>
      </c>
      <c r="B55" s="82" t="s">
        <v>640</v>
      </c>
      <c r="C55" s="268" t="s">
        <v>484</v>
      </c>
      <c r="D55" s="112"/>
      <c r="E55" s="127"/>
      <c r="F55" s="241">
        <v>10</v>
      </c>
      <c r="G55" s="240"/>
      <c r="H55" s="144">
        <v>9.5000000000000001E-2</v>
      </c>
      <c r="I55" s="35">
        <f t="shared" si="0"/>
        <v>0</v>
      </c>
      <c r="J55" s="36">
        <f t="shared" si="1"/>
        <v>0</v>
      </c>
      <c r="K55" s="284">
        <v>0.25</v>
      </c>
      <c r="L55" s="239"/>
    </row>
    <row r="56" spans="1:12" s="113" customFormat="1" ht="15" customHeight="1" x14ac:dyDescent="0.3">
      <c r="A56" s="111">
        <v>46</v>
      </c>
      <c r="B56" s="82" t="s">
        <v>641</v>
      </c>
      <c r="C56" s="268" t="s">
        <v>484</v>
      </c>
      <c r="D56" s="112"/>
      <c r="E56" s="127"/>
      <c r="F56" s="241">
        <v>1</v>
      </c>
      <c r="G56" s="240"/>
      <c r="H56" s="144">
        <v>9.5000000000000001E-2</v>
      </c>
      <c r="I56" s="35">
        <f t="shared" si="0"/>
        <v>0</v>
      </c>
      <c r="J56" s="36">
        <f t="shared" si="1"/>
        <v>0</v>
      </c>
      <c r="K56" s="284">
        <v>0.3</v>
      </c>
      <c r="L56" s="239"/>
    </row>
    <row r="57" spans="1:12" s="113" customFormat="1" ht="15" customHeight="1" x14ac:dyDescent="0.3">
      <c r="A57" s="111">
        <v>47</v>
      </c>
      <c r="B57" s="82" t="s">
        <v>992</v>
      </c>
      <c r="C57" s="268" t="s">
        <v>484</v>
      </c>
      <c r="D57" s="112"/>
      <c r="E57" s="127"/>
      <c r="F57" s="241">
        <v>8</v>
      </c>
      <c r="G57" s="240"/>
      <c r="H57" s="144">
        <v>9.5000000000000001E-2</v>
      </c>
      <c r="I57" s="35">
        <f t="shared" si="0"/>
        <v>0</v>
      </c>
      <c r="J57" s="36">
        <f t="shared" si="1"/>
        <v>0</v>
      </c>
      <c r="K57" s="284">
        <v>0.3</v>
      </c>
      <c r="L57" s="239"/>
    </row>
    <row r="58" spans="1:12" s="113" customFormat="1" ht="15" customHeight="1" x14ac:dyDescent="0.3">
      <c r="A58" s="111">
        <v>48</v>
      </c>
      <c r="B58" s="82" t="s">
        <v>642</v>
      </c>
      <c r="C58" s="268" t="s">
        <v>484</v>
      </c>
      <c r="D58" s="112"/>
      <c r="E58" s="342" t="s">
        <v>498</v>
      </c>
      <c r="F58" s="241">
        <v>1</v>
      </c>
      <c r="G58" s="240"/>
      <c r="H58" s="144">
        <v>9.5000000000000001E-2</v>
      </c>
      <c r="I58" s="35">
        <f t="shared" si="0"/>
        <v>0</v>
      </c>
      <c r="J58" s="36">
        <f t="shared" si="1"/>
        <v>0</v>
      </c>
      <c r="K58" s="284">
        <v>0.25</v>
      </c>
      <c r="L58" s="239"/>
    </row>
    <row r="59" spans="1:12" s="113" customFormat="1" ht="15" customHeight="1" x14ac:dyDescent="0.3">
      <c r="A59" s="111">
        <v>49</v>
      </c>
      <c r="B59" s="82" t="s">
        <v>643</v>
      </c>
      <c r="C59" s="268" t="s">
        <v>484</v>
      </c>
      <c r="D59" s="112"/>
      <c r="E59" s="342" t="s">
        <v>498</v>
      </c>
      <c r="F59" s="241">
        <v>7</v>
      </c>
      <c r="G59" s="240"/>
      <c r="H59" s="144">
        <v>9.5000000000000001E-2</v>
      </c>
      <c r="I59" s="35">
        <f t="shared" si="0"/>
        <v>0</v>
      </c>
      <c r="J59" s="36">
        <f t="shared" si="1"/>
        <v>0</v>
      </c>
      <c r="K59" s="284">
        <v>0.25</v>
      </c>
      <c r="L59" s="239"/>
    </row>
    <row r="60" spans="1:12" s="113" customFormat="1" ht="15" customHeight="1" x14ac:dyDescent="0.3">
      <c r="A60" s="111">
        <v>50</v>
      </c>
      <c r="B60" s="82" t="s">
        <v>644</v>
      </c>
      <c r="C60" s="268" t="s">
        <v>484</v>
      </c>
      <c r="D60" s="112"/>
      <c r="E60" s="127"/>
      <c r="F60" s="241">
        <v>1</v>
      </c>
      <c r="G60" s="240"/>
      <c r="H60" s="144">
        <v>9.5000000000000001E-2</v>
      </c>
      <c r="I60" s="35">
        <f t="shared" si="0"/>
        <v>0</v>
      </c>
      <c r="J60" s="36">
        <f t="shared" si="1"/>
        <v>0</v>
      </c>
      <c r="K60" s="284">
        <v>1.0999999999999999E-2</v>
      </c>
      <c r="L60" s="239"/>
    </row>
    <row r="61" spans="1:12" s="113" customFormat="1" ht="15" customHeight="1" x14ac:dyDescent="0.3">
      <c r="A61" s="111">
        <v>51</v>
      </c>
      <c r="B61" s="82" t="s">
        <v>645</v>
      </c>
      <c r="C61" s="268" t="s">
        <v>484</v>
      </c>
      <c r="D61" s="112"/>
      <c r="E61" s="127"/>
      <c r="F61" s="241">
        <v>11</v>
      </c>
      <c r="G61" s="240"/>
      <c r="H61" s="144">
        <v>9.5000000000000001E-2</v>
      </c>
      <c r="I61" s="35">
        <f t="shared" si="0"/>
        <v>0</v>
      </c>
      <c r="J61" s="36">
        <f t="shared" si="1"/>
        <v>0</v>
      </c>
      <c r="K61" s="284">
        <v>0.14499999999999999</v>
      </c>
      <c r="L61" s="239"/>
    </row>
    <row r="62" spans="1:12" s="113" customFormat="1" ht="27" x14ac:dyDescent="0.3">
      <c r="A62" s="111">
        <v>52</v>
      </c>
      <c r="B62" s="82" t="s">
        <v>646</v>
      </c>
      <c r="C62" s="268" t="s">
        <v>484</v>
      </c>
      <c r="D62" s="112"/>
      <c r="E62" s="342" t="s">
        <v>498</v>
      </c>
      <c r="F62" s="241">
        <v>14</v>
      </c>
      <c r="G62" s="240"/>
      <c r="H62" s="144">
        <v>9.5000000000000001E-2</v>
      </c>
      <c r="I62" s="35">
        <f t="shared" si="0"/>
        <v>0</v>
      </c>
      <c r="J62" s="36">
        <f t="shared" si="1"/>
        <v>0</v>
      </c>
      <c r="K62" s="284">
        <v>0.2</v>
      </c>
      <c r="L62" s="239"/>
    </row>
    <row r="63" spans="1:12" s="113" customFormat="1" ht="27" x14ac:dyDescent="0.3">
      <c r="A63" s="111">
        <v>53</v>
      </c>
      <c r="B63" s="82" t="s">
        <v>647</v>
      </c>
      <c r="C63" s="268" t="s">
        <v>484</v>
      </c>
      <c r="D63" s="112"/>
      <c r="E63" s="127"/>
      <c r="F63" s="241">
        <v>29</v>
      </c>
      <c r="G63" s="240"/>
      <c r="H63" s="144">
        <v>9.5000000000000001E-2</v>
      </c>
      <c r="I63" s="35">
        <f t="shared" si="0"/>
        <v>0</v>
      </c>
      <c r="J63" s="36">
        <f t="shared" si="1"/>
        <v>0</v>
      </c>
      <c r="K63" s="284">
        <v>0.25</v>
      </c>
      <c r="L63" s="239"/>
    </row>
    <row r="64" spans="1:12" s="113" customFormat="1" ht="15" customHeight="1" x14ac:dyDescent="0.3">
      <c r="A64" s="111">
        <v>54</v>
      </c>
      <c r="B64" s="82" t="s">
        <v>648</v>
      </c>
      <c r="C64" s="268" t="s">
        <v>484</v>
      </c>
      <c r="D64" s="112"/>
      <c r="E64" s="127"/>
      <c r="F64" s="241">
        <v>9</v>
      </c>
      <c r="G64" s="240"/>
      <c r="H64" s="144">
        <v>9.5000000000000001E-2</v>
      </c>
      <c r="I64" s="35">
        <f t="shared" si="0"/>
        <v>0</v>
      </c>
      <c r="J64" s="36">
        <f t="shared" si="1"/>
        <v>0</v>
      </c>
      <c r="K64" s="284">
        <v>0.33</v>
      </c>
      <c r="L64" s="239"/>
    </row>
    <row r="65" spans="1:12" s="113" customFormat="1" ht="15" customHeight="1" x14ac:dyDescent="0.3">
      <c r="A65" s="111">
        <v>55</v>
      </c>
      <c r="B65" s="82" t="s">
        <v>649</v>
      </c>
      <c r="C65" s="268" t="s">
        <v>484</v>
      </c>
      <c r="D65" s="112"/>
      <c r="E65" s="127"/>
      <c r="F65" s="241">
        <v>1</v>
      </c>
      <c r="G65" s="240"/>
      <c r="H65" s="144">
        <v>9.5000000000000001E-2</v>
      </c>
      <c r="I65" s="35">
        <f t="shared" si="0"/>
        <v>0</v>
      </c>
      <c r="J65" s="36">
        <f t="shared" si="1"/>
        <v>0</v>
      </c>
      <c r="K65" s="284">
        <v>0.25</v>
      </c>
      <c r="L65" s="239"/>
    </row>
    <row r="66" spans="1:12" s="113" customFormat="1" ht="15" customHeight="1" x14ac:dyDescent="0.3">
      <c r="A66" s="111">
        <v>56</v>
      </c>
      <c r="B66" s="82" t="s">
        <v>650</v>
      </c>
      <c r="C66" s="268" t="s">
        <v>484</v>
      </c>
      <c r="D66" s="112"/>
      <c r="E66" s="127"/>
      <c r="F66" s="241">
        <v>6</v>
      </c>
      <c r="G66" s="240"/>
      <c r="H66" s="144">
        <v>9.5000000000000001E-2</v>
      </c>
      <c r="I66" s="35">
        <f t="shared" si="0"/>
        <v>0</v>
      </c>
      <c r="J66" s="36">
        <f t="shared" si="1"/>
        <v>0</v>
      </c>
      <c r="K66" s="284">
        <v>1</v>
      </c>
      <c r="L66" s="239"/>
    </row>
    <row r="67" spans="1:12" s="113" customFormat="1" ht="27" x14ac:dyDescent="0.3">
      <c r="A67" s="111">
        <v>57</v>
      </c>
      <c r="B67" s="82" t="s">
        <v>651</v>
      </c>
      <c r="C67" s="268" t="s">
        <v>484</v>
      </c>
      <c r="D67" s="112"/>
      <c r="E67" s="127"/>
      <c r="F67" s="241">
        <v>1</v>
      </c>
      <c r="G67" s="240"/>
      <c r="H67" s="144">
        <v>9.5000000000000001E-2</v>
      </c>
      <c r="I67" s="35">
        <f t="shared" si="0"/>
        <v>0</v>
      </c>
      <c r="J67" s="36">
        <f t="shared" si="1"/>
        <v>0</v>
      </c>
      <c r="K67" s="284">
        <v>1</v>
      </c>
      <c r="L67" s="239"/>
    </row>
    <row r="68" spans="1:12" s="113" customFormat="1" ht="15" customHeight="1" x14ac:dyDescent="0.3">
      <c r="A68" s="111">
        <v>58</v>
      </c>
      <c r="B68" s="82" t="s">
        <v>652</v>
      </c>
      <c r="C68" s="268" t="s">
        <v>484</v>
      </c>
      <c r="D68" s="112"/>
      <c r="E68" s="342" t="s">
        <v>498</v>
      </c>
      <c r="F68" s="241">
        <v>1</v>
      </c>
      <c r="G68" s="240"/>
      <c r="H68" s="144">
        <v>9.5000000000000001E-2</v>
      </c>
      <c r="I68" s="35">
        <f t="shared" si="0"/>
        <v>0</v>
      </c>
      <c r="J68" s="36">
        <f t="shared" si="1"/>
        <v>0</v>
      </c>
      <c r="K68" s="284">
        <v>0.4</v>
      </c>
      <c r="L68" s="239"/>
    </row>
    <row r="69" spans="1:12" s="113" customFormat="1" ht="15" customHeight="1" x14ac:dyDescent="0.3">
      <c r="A69" s="111">
        <v>59</v>
      </c>
      <c r="B69" s="82" t="s">
        <v>653</v>
      </c>
      <c r="C69" s="268" t="s">
        <v>484</v>
      </c>
      <c r="D69" s="112"/>
      <c r="E69" s="127"/>
      <c r="F69" s="241">
        <v>8</v>
      </c>
      <c r="G69" s="240"/>
      <c r="H69" s="144">
        <v>9.5000000000000001E-2</v>
      </c>
      <c r="I69" s="35">
        <f t="shared" si="0"/>
        <v>0</v>
      </c>
      <c r="J69" s="36">
        <f t="shared" si="1"/>
        <v>0</v>
      </c>
      <c r="K69" s="284">
        <v>0.5</v>
      </c>
      <c r="L69" s="239"/>
    </row>
    <row r="70" spans="1:12" s="113" customFormat="1" ht="15" customHeight="1" x14ac:dyDescent="0.3">
      <c r="A70" s="111">
        <v>60</v>
      </c>
      <c r="B70" s="82" t="s">
        <v>654</v>
      </c>
      <c r="C70" s="268" t="s">
        <v>484</v>
      </c>
      <c r="D70" s="112"/>
      <c r="E70" s="342" t="s">
        <v>498</v>
      </c>
      <c r="F70" s="241">
        <v>1</v>
      </c>
      <c r="G70" s="240"/>
      <c r="H70" s="144">
        <v>9.5000000000000001E-2</v>
      </c>
      <c r="I70" s="35">
        <f t="shared" si="0"/>
        <v>0</v>
      </c>
      <c r="J70" s="36">
        <f t="shared" si="1"/>
        <v>0</v>
      </c>
      <c r="K70" s="284">
        <v>0.5</v>
      </c>
      <c r="L70" s="239"/>
    </row>
    <row r="71" spans="1:12" s="113" customFormat="1" ht="15" customHeight="1" x14ac:dyDescent="0.3">
      <c r="A71" s="111">
        <v>61</v>
      </c>
      <c r="B71" s="82" t="s">
        <v>655</v>
      </c>
      <c r="C71" s="268" t="s">
        <v>484</v>
      </c>
      <c r="D71" s="112"/>
      <c r="E71" s="342" t="s">
        <v>498</v>
      </c>
      <c r="F71" s="241">
        <v>1</v>
      </c>
      <c r="G71" s="240"/>
      <c r="H71" s="144">
        <v>9.5000000000000001E-2</v>
      </c>
      <c r="I71" s="35">
        <f t="shared" si="0"/>
        <v>0</v>
      </c>
      <c r="J71" s="36">
        <f t="shared" si="1"/>
        <v>0</v>
      </c>
      <c r="K71" s="284">
        <v>0.5</v>
      </c>
      <c r="L71" s="239"/>
    </row>
    <row r="72" spans="1:12" s="113" customFormat="1" ht="15" customHeight="1" x14ac:dyDescent="0.3">
      <c r="A72" s="111">
        <v>62</v>
      </c>
      <c r="B72" s="82" t="s">
        <v>656</v>
      </c>
      <c r="C72" s="268" t="s">
        <v>484</v>
      </c>
      <c r="D72" s="112"/>
      <c r="E72" s="127"/>
      <c r="F72" s="241">
        <v>1</v>
      </c>
      <c r="G72" s="240"/>
      <c r="H72" s="144">
        <v>9.5000000000000001E-2</v>
      </c>
      <c r="I72" s="35">
        <f t="shared" si="0"/>
        <v>0</v>
      </c>
      <c r="J72" s="36">
        <f t="shared" si="1"/>
        <v>0</v>
      </c>
      <c r="K72" s="284">
        <v>0.5</v>
      </c>
      <c r="L72" s="239"/>
    </row>
    <row r="73" spans="1:12" s="113" customFormat="1" ht="15" customHeight="1" x14ac:dyDescent="0.3">
      <c r="A73" s="111">
        <v>63</v>
      </c>
      <c r="B73" s="82" t="s">
        <v>657</v>
      </c>
      <c r="C73" s="268" t="s">
        <v>484</v>
      </c>
      <c r="D73" s="112"/>
      <c r="E73" s="127"/>
      <c r="F73" s="241">
        <v>1</v>
      </c>
      <c r="G73" s="240"/>
      <c r="H73" s="144">
        <v>9.5000000000000001E-2</v>
      </c>
      <c r="I73" s="35">
        <f t="shared" si="0"/>
        <v>0</v>
      </c>
      <c r="J73" s="36">
        <f t="shared" si="1"/>
        <v>0</v>
      </c>
      <c r="K73" s="284">
        <v>1</v>
      </c>
      <c r="L73" s="239"/>
    </row>
    <row r="74" spans="1:12" s="113" customFormat="1" ht="15" customHeight="1" x14ac:dyDescent="0.3">
      <c r="A74" s="111">
        <v>64</v>
      </c>
      <c r="B74" s="82" t="s">
        <v>658</v>
      </c>
      <c r="C74" s="268" t="s">
        <v>484</v>
      </c>
      <c r="D74" s="112"/>
      <c r="E74" s="127"/>
      <c r="F74" s="241">
        <v>1</v>
      </c>
      <c r="G74" s="240"/>
      <c r="H74" s="144">
        <v>9.5000000000000001E-2</v>
      </c>
      <c r="I74" s="35">
        <f t="shared" si="0"/>
        <v>0</v>
      </c>
      <c r="J74" s="36">
        <f t="shared" si="1"/>
        <v>0</v>
      </c>
      <c r="K74" s="284">
        <v>0.5</v>
      </c>
      <c r="L74" s="239"/>
    </row>
    <row r="75" spans="1:12" s="113" customFormat="1" ht="15" customHeight="1" x14ac:dyDescent="0.3">
      <c r="A75" s="111">
        <v>65</v>
      </c>
      <c r="B75" s="82" t="s">
        <v>659</v>
      </c>
      <c r="C75" s="268" t="s">
        <v>484</v>
      </c>
      <c r="D75" s="112"/>
      <c r="E75" s="127"/>
      <c r="F75" s="241">
        <v>4</v>
      </c>
      <c r="G75" s="240"/>
      <c r="H75" s="144">
        <v>9.5000000000000001E-2</v>
      </c>
      <c r="I75" s="35">
        <f t="shared" si="0"/>
        <v>0</v>
      </c>
      <c r="J75" s="36">
        <f t="shared" si="1"/>
        <v>0</v>
      </c>
      <c r="K75" s="284">
        <v>1</v>
      </c>
      <c r="L75" s="239"/>
    </row>
    <row r="76" spans="1:12" s="113" customFormat="1" ht="15" customHeight="1" x14ac:dyDescent="0.3">
      <c r="A76" s="111">
        <v>66</v>
      </c>
      <c r="B76" s="82" t="s">
        <v>660</v>
      </c>
      <c r="C76" s="268" t="s">
        <v>484</v>
      </c>
      <c r="D76" s="112"/>
      <c r="E76" s="127"/>
      <c r="F76" s="241">
        <v>6</v>
      </c>
      <c r="G76" s="240"/>
      <c r="H76" s="144">
        <v>9.5000000000000001E-2</v>
      </c>
      <c r="I76" s="35">
        <f t="shared" ref="I76:I139" si="2">G76*(1+H76)</f>
        <v>0</v>
      </c>
      <c r="J76" s="36">
        <f t="shared" ref="J76:J139" si="3">I76*F76</f>
        <v>0</v>
      </c>
      <c r="K76" s="284">
        <v>1</v>
      </c>
      <c r="L76" s="239"/>
    </row>
    <row r="77" spans="1:12" s="113" customFormat="1" ht="15" customHeight="1" x14ac:dyDescent="0.3">
      <c r="A77" s="111">
        <v>67</v>
      </c>
      <c r="B77" s="82" t="s">
        <v>661</v>
      </c>
      <c r="C77" s="268" t="s">
        <v>484</v>
      </c>
      <c r="D77" s="112"/>
      <c r="E77" s="127"/>
      <c r="F77" s="241">
        <v>1</v>
      </c>
      <c r="G77" s="240"/>
      <c r="H77" s="144">
        <v>9.5000000000000001E-2</v>
      </c>
      <c r="I77" s="35">
        <f t="shared" si="2"/>
        <v>0</v>
      </c>
      <c r="J77" s="36">
        <f t="shared" si="3"/>
        <v>0</v>
      </c>
      <c r="K77" s="284">
        <v>1</v>
      </c>
      <c r="L77" s="239"/>
    </row>
    <row r="78" spans="1:12" s="113" customFormat="1" ht="15" customHeight="1" x14ac:dyDescent="0.3">
      <c r="A78" s="111">
        <v>68</v>
      </c>
      <c r="B78" s="82" t="s">
        <v>662</v>
      </c>
      <c r="C78" s="268" t="s">
        <v>484</v>
      </c>
      <c r="D78" s="112"/>
      <c r="E78" s="342" t="s">
        <v>498</v>
      </c>
      <c r="F78" s="241">
        <v>1</v>
      </c>
      <c r="G78" s="240"/>
      <c r="H78" s="144">
        <v>9.5000000000000001E-2</v>
      </c>
      <c r="I78" s="35">
        <f t="shared" si="2"/>
        <v>0</v>
      </c>
      <c r="J78" s="36">
        <f t="shared" si="3"/>
        <v>0</v>
      </c>
      <c r="K78" s="284">
        <v>0.5</v>
      </c>
      <c r="L78" s="239"/>
    </row>
    <row r="79" spans="1:12" s="113" customFormat="1" ht="27" x14ac:dyDescent="0.3">
      <c r="A79" s="111">
        <v>69</v>
      </c>
      <c r="B79" s="82" t="s">
        <v>663</v>
      </c>
      <c r="C79" s="268" t="s">
        <v>484</v>
      </c>
      <c r="D79" s="112"/>
      <c r="E79" s="342" t="s">
        <v>498</v>
      </c>
      <c r="F79" s="241">
        <v>1</v>
      </c>
      <c r="G79" s="240"/>
      <c r="H79" s="144">
        <v>9.5000000000000001E-2</v>
      </c>
      <c r="I79" s="35">
        <f t="shared" si="2"/>
        <v>0</v>
      </c>
      <c r="J79" s="36">
        <f t="shared" si="3"/>
        <v>0</v>
      </c>
      <c r="K79" s="284">
        <v>0.2</v>
      </c>
      <c r="L79" s="239"/>
    </row>
    <row r="80" spans="1:12" s="113" customFormat="1" ht="15" customHeight="1" x14ac:dyDescent="0.3">
      <c r="A80" s="111">
        <v>70</v>
      </c>
      <c r="B80" s="82" t="s">
        <v>664</v>
      </c>
      <c r="C80" s="268" t="s">
        <v>484</v>
      </c>
      <c r="D80" s="112"/>
      <c r="E80" s="342" t="s">
        <v>498</v>
      </c>
      <c r="F80" s="241">
        <v>1</v>
      </c>
      <c r="G80" s="240"/>
      <c r="H80" s="144">
        <v>9.5000000000000001E-2</v>
      </c>
      <c r="I80" s="35">
        <f t="shared" si="2"/>
        <v>0</v>
      </c>
      <c r="J80" s="36">
        <f t="shared" si="3"/>
        <v>0</v>
      </c>
      <c r="K80" s="284">
        <v>0.5</v>
      </c>
      <c r="L80" s="239"/>
    </row>
    <row r="81" spans="1:12" s="113" customFormat="1" ht="15" customHeight="1" x14ac:dyDescent="0.3">
      <c r="A81" s="111">
        <v>71</v>
      </c>
      <c r="B81" s="82" t="s">
        <v>665</v>
      </c>
      <c r="C81" s="268" t="s">
        <v>484</v>
      </c>
      <c r="D81" s="112"/>
      <c r="E81" s="342" t="s">
        <v>498</v>
      </c>
      <c r="F81" s="241">
        <v>1</v>
      </c>
      <c r="G81" s="240"/>
      <c r="H81" s="144">
        <v>9.5000000000000001E-2</v>
      </c>
      <c r="I81" s="35">
        <f t="shared" si="2"/>
        <v>0</v>
      </c>
      <c r="J81" s="36">
        <f t="shared" si="3"/>
        <v>0</v>
      </c>
      <c r="K81" s="284">
        <v>0.35</v>
      </c>
      <c r="L81" s="239"/>
    </row>
    <row r="82" spans="1:12" s="113" customFormat="1" ht="15" customHeight="1" x14ac:dyDescent="0.3">
      <c r="A82" s="111">
        <v>72</v>
      </c>
      <c r="B82" s="82" t="s">
        <v>666</v>
      </c>
      <c r="C82" s="268" t="s">
        <v>484</v>
      </c>
      <c r="D82" s="112"/>
      <c r="E82" s="342" t="s">
        <v>498</v>
      </c>
      <c r="F82" s="241">
        <v>1</v>
      </c>
      <c r="G82" s="240"/>
      <c r="H82" s="144">
        <v>9.5000000000000001E-2</v>
      </c>
      <c r="I82" s="35">
        <f t="shared" si="2"/>
        <v>0</v>
      </c>
      <c r="J82" s="36">
        <f t="shared" si="3"/>
        <v>0</v>
      </c>
      <c r="K82" s="284">
        <v>0.25</v>
      </c>
      <c r="L82" s="239"/>
    </row>
    <row r="83" spans="1:12" s="113" customFormat="1" ht="15" customHeight="1" x14ac:dyDescent="0.3">
      <c r="A83" s="111">
        <v>73</v>
      </c>
      <c r="B83" s="82" t="s">
        <v>667</v>
      </c>
      <c r="C83" s="268" t="s">
        <v>484</v>
      </c>
      <c r="D83" s="112"/>
      <c r="E83" s="342" t="s">
        <v>498</v>
      </c>
      <c r="F83" s="241">
        <v>1</v>
      </c>
      <c r="G83" s="240"/>
      <c r="H83" s="144">
        <v>9.5000000000000001E-2</v>
      </c>
      <c r="I83" s="35">
        <f t="shared" si="2"/>
        <v>0</v>
      </c>
      <c r="J83" s="36">
        <f t="shared" si="3"/>
        <v>0</v>
      </c>
      <c r="K83" s="284">
        <v>0.5</v>
      </c>
      <c r="L83" s="239"/>
    </row>
    <row r="84" spans="1:12" s="113" customFormat="1" ht="15" customHeight="1" x14ac:dyDescent="0.3">
      <c r="A84" s="111">
        <v>74</v>
      </c>
      <c r="B84" s="82" t="s">
        <v>993</v>
      </c>
      <c r="C84" s="268" t="s">
        <v>484</v>
      </c>
      <c r="D84" s="112"/>
      <c r="E84" s="342" t="s">
        <v>498</v>
      </c>
      <c r="F84" s="241">
        <v>1</v>
      </c>
      <c r="G84" s="240"/>
      <c r="H84" s="144">
        <v>9.5000000000000001E-2</v>
      </c>
      <c r="I84" s="35">
        <f t="shared" si="2"/>
        <v>0</v>
      </c>
      <c r="J84" s="36">
        <f t="shared" si="3"/>
        <v>0</v>
      </c>
      <c r="K84" s="284">
        <v>0.42499999999999999</v>
      </c>
      <c r="L84" s="239"/>
    </row>
    <row r="85" spans="1:12" s="113" customFormat="1" ht="15" customHeight="1" x14ac:dyDescent="0.3">
      <c r="A85" s="111">
        <v>75</v>
      </c>
      <c r="B85" s="82" t="s">
        <v>668</v>
      </c>
      <c r="C85" s="268" t="s">
        <v>484</v>
      </c>
      <c r="D85" s="112"/>
      <c r="E85" s="127"/>
      <c r="F85" s="241">
        <v>1</v>
      </c>
      <c r="G85" s="240"/>
      <c r="H85" s="144">
        <v>9.5000000000000001E-2</v>
      </c>
      <c r="I85" s="35">
        <f t="shared" si="2"/>
        <v>0</v>
      </c>
      <c r="J85" s="36">
        <f t="shared" si="3"/>
        <v>0</v>
      </c>
      <c r="K85" s="284">
        <v>1</v>
      </c>
      <c r="L85" s="239"/>
    </row>
    <row r="86" spans="1:12" s="113" customFormat="1" ht="15" customHeight="1" x14ac:dyDescent="0.3">
      <c r="A86" s="111">
        <v>76</v>
      </c>
      <c r="B86" s="120" t="s">
        <v>669</v>
      </c>
      <c r="C86" s="269" t="s">
        <v>484</v>
      </c>
      <c r="D86" s="114"/>
      <c r="E86" s="342" t="s">
        <v>498</v>
      </c>
      <c r="F86" s="241">
        <v>1</v>
      </c>
      <c r="G86" s="240"/>
      <c r="H86" s="144">
        <v>9.5000000000000001E-2</v>
      </c>
      <c r="I86" s="35">
        <f t="shared" si="2"/>
        <v>0</v>
      </c>
      <c r="J86" s="36">
        <f t="shared" si="3"/>
        <v>0</v>
      </c>
      <c r="K86" s="284">
        <v>0.25</v>
      </c>
      <c r="L86" s="239"/>
    </row>
    <row r="87" spans="1:12" s="113" customFormat="1" ht="15" customHeight="1" x14ac:dyDescent="0.3">
      <c r="A87" s="111">
        <v>77</v>
      </c>
      <c r="B87" s="82" t="s">
        <v>670</v>
      </c>
      <c r="C87" s="268" t="s">
        <v>484</v>
      </c>
      <c r="D87" s="112"/>
      <c r="E87" s="127"/>
      <c r="F87" s="241">
        <v>36</v>
      </c>
      <c r="G87" s="240"/>
      <c r="H87" s="144">
        <v>9.5000000000000001E-2</v>
      </c>
      <c r="I87" s="35">
        <f t="shared" si="2"/>
        <v>0</v>
      </c>
      <c r="J87" s="36">
        <f t="shared" si="3"/>
        <v>0</v>
      </c>
      <c r="K87" s="284">
        <v>0.18</v>
      </c>
      <c r="L87" s="239"/>
    </row>
    <row r="88" spans="1:12" s="113" customFormat="1" ht="15" customHeight="1" x14ac:dyDescent="0.3">
      <c r="A88" s="111">
        <v>78</v>
      </c>
      <c r="B88" s="82" t="s">
        <v>671</v>
      </c>
      <c r="C88" s="268" t="s">
        <v>484</v>
      </c>
      <c r="D88" s="112"/>
      <c r="E88" s="127"/>
      <c r="F88" s="241">
        <v>9</v>
      </c>
      <c r="G88" s="240"/>
      <c r="H88" s="144">
        <v>9.5000000000000001E-2</v>
      </c>
      <c r="I88" s="35">
        <f t="shared" si="2"/>
        <v>0</v>
      </c>
      <c r="J88" s="36">
        <f t="shared" si="3"/>
        <v>0</v>
      </c>
      <c r="K88" s="284">
        <v>0.2</v>
      </c>
      <c r="L88" s="239"/>
    </row>
    <row r="89" spans="1:12" s="113" customFormat="1" ht="15" customHeight="1" x14ac:dyDescent="0.3">
      <c r="A89" s="111">
        <v>79</v>
      </c>
      <c r="B89" s="82" t="s">
        <v>1116</v>
      </c>
      <c r="C89" s="268" t="s">
        <v>484</v>
      </c>
      <c r="D89" s="112"/>
      <c r="E89" s="127"/>
      <c r="F89" s="241">
        <v>22</v>
      </c>
      <c r="G89" s="240"/>
      <c r="H89" s="144">
        <v>9.5000000000000001E-2</v>
      </c>
      <c r="I89" s="35">
        <f t="shared" si="2"/>
        <v>0</v>
      </c>
      <c r="J89" s="36">
        <f t="shared" si="3"/>
        <v>0</v>
      </c>
      <c r="K89" s="284">
        <v>0.27500000000000002</v>
      </c>
      <c r="L89" s="239"/>
    </row>
    <row r="90" spans="1:12" s="113" customFormat="1" ht="15" customHeight="1" x14ac:dyDescent="0.3">
      <c r="A90" s="111">
        <v>80</v>
      </c>
      <c r="B90" s="120" t="s">
        <v>672</v>
      </c>
      <c r="C90" s="269" t="s">
        <v>484</v>
      </c>
      <c r="D90" s="114"/>
      <c r="E90" s="127"/>
      <c r="F90" s="241">
        <v>23</v>
      </c>
      <c r="G90" s="240"/>
      <c r="H90" s="144">
        <v>9.5000000000000001E-2</v>
      </c>
      <c r="I90" s="35">
        <f t="shared" si="2"/>
        <v>0</v>
      </c>
      <c r="J90" s="36">
        <f t="shared" si="3"/>
        <v>0</v>
      </c>
      <c r="K90" s="284">
        <v>0.125</v>
      </c>
      <c r="L90" s="239"/>
    </row>
    <row r="91" spans="1:12" s="113" customFormat="1" ht="27" x14ac:dyDescent="0.3">
      <c r="A91" s="111">
        <v>81</v>
      </c>
      <c r="B91" s="82" t="s">
        <v>673</v>
      </c>
      <c r="C91" s="268" t="s">
        <v>484</v>
      </c>
      <c r="D91" s="112"/>
      <c r="E91" s="342" t="s">
        <v>498</v>
      </c>
      <c r="F91" s="241">
        <v>1</v>
      </c>
      <c r="G91" s="240"/>
      <c r="H91" s="144">
        <v>9.5000000000000001E-2</v>
      </c>
      <c r="I91" s="35">
        <f t="shared" si="2"/>
        <v>0</v>
      </c>
      <c r="J91" s="36">
        <f t="shared" si="3"/>
        <v>0</v>
      </c>
      <c r="K91" s="284">
        <v>0.18</v>
      </c>
      <c r="L91" s="239"/>
    </row>
    <row r="92" spans="1:12" s="113" customFormat="1" ht="27" x14ac:dyDescent="0.3">
      <c r="A92" s="111">
        <v>82</v>
      </c>
      <c r="B92" s="82" t="s">
        <v>674</v>
      </c>
      <c r="C92" s="268" t="s">
        <v>484</v>
      </c>
      <c r="D92" s="112"/>
      <c r="E92" s="342" t="s">
        <v>498</v>
      </c>
      <c r="F92" s="241">
        <v>180</v>
      </c>
      <c r="G92" s="240"/>
      <c r="H92" s="144">
        <v>9.5000000000000001E-2</v>
      </c>
      <c r="I92" s="35">
        <f t="shared" si="2"/>
        <v>0</v>
      </c>
      <c r="J92" s="36">
        <f t="shared" si="3"/>
        <v>0</v>
      </c>
      <c r="K92" s="284">
        <v>0.05</v>
      </c>
      <c r="L92" s="239"/>
    </row>
    <row r="93" spans="1:12" s="113" customFormat="1" ht="15" customHeight="1" x14ac:dyDescent="0.3">
      <c r="A93" s="111">
        <v>83</v>
      </c>
      <c r="B93" s="120" t="s">
        <v>675</v>
      </c>
      <c r="C93" s="269" t="s">
        <v>484</v>
      </c>
      <c r="D93" s="115"/>
      <c r="E93" s="342" t="s">
        <v>498</v>
      </c>
      <c r="F93" s="241">
        <v>1</v>
      </c>
      <c r="G93" s="240"/>
      <c r="H93" s="144">
        <v>9.5000000000000001E-2</v>
      </c>
      <c r="I93" s="35">
        <f t="shared" si="2"/>
        <v>0</v>
      </c>
      <c r="J93" s="36">
        <f t="shared" si="3"/>
        <v>0</v>
      </c>
      <c r="K93" s="284">
        <v>1</v>
      </c>
      <c r="L93" s="239"/>
    </row>
    <row r="94" spans="1:12" s="113" customFormat="1" ht="15" customHeight="1" x14ac:dyDescent="0.3">
      <c r="A94" s="111">
        <v>84</v>
      </c>
      <c r="B94" s="82" t="s">
        <v>676</v>
      </c>
      <c r="C94" s="268" t="s">
        <v>484</v>
      </c>
      <c r="D94" s="112"/>
      <c r="E94" s="342" t="s">
        <v>498</v>
      </c>
      <c r="F94" s="241">
        <v>1</v>
      </c>
      <c r="G94" s="240"/>
      <c r="H94" s="144">
        <v>9.5000000000000001E-2</v>
      </c>
      <c r="I94" s="35">
        <f t="shared" si="2"/>
        <v>0</v>
      </c>
      <c r="J94" s="36">
        <f t="shared" si="3"/>
        <v>0</v>
      </c>
      <c r="K94" s="284">
        <v>1</v>
      </c>
      <c r="L94" s="239"/>
    </row>
    <row r="95" spans="1:12" s="113" customFormat="1" ht="15" customHeight="1" x14ac:dyDescent="0.3">
      <c r="A95" s="111">
        <v>85</v>
      </c>
      <c r="B95" s="82" t="s">
        <v>677</v>
      </c>
      <c r="C95" s="268" t="s">
        <v>484</v>
      </c>
      <c r="D95" s="112"/>
      <c r="E95" s="342" t="s">
        <v>498</v>
      </c>
      <c r="F95" s="241">
        <v>0</v>
      </c>
      <c r="G95" s="240"/>
      <c r="H95" s="144">
        <v>9.5000000000000001E-2</v>
      </c>
      <c r="I95" s="35">
        <f t="shared" si="2"/>
        <v>0</v>
      </c>
      <c r="J95" s="36">
        <f t="shared" si="3"/>
        <v>0</v>
      </c>
      <c r="K95" s="284">
        <v>0.2</v>
      </c>
      <c r="L95" s="239"/>
    </row>
    <row r="96" spans="1:12" s="113" customFormat="1" ht="15" customHeight="1" x14ac:dyDescent="0.3">
      <c r="A96" s="111">
        <v>86</v>
      </c>
      <c r="B96" s="82" t="s">
        <v>678</v>
      </c>
      <c r="C96" s="268" t="s">
        <v>484</v>
      </c>
      <c r="D96" s="112"/>
      <c r="E96" s="342" t="s">
        <v>498</v>
      </c>
      <c r="F96" s="241">
        <v>10</v>
      </c>
      <c r="G96" s="240"/>
      <c r="H96" s="144">
        <v>9.5000000000000001E-2</v>
      </c>
      <c r="I96" s="35">
        <f t="shared" si="2"/>
        <v>0</v>
      </c>
      <c r="J96" s="36">
        <f t="shared" si="3"/>
        <v>0</v>
      </c>
      <c r="K96" s="284">
        <v>1</v>
      </c>
      <c r="L96" s="239"/>
    </row>
    <row r="97" spans="1:12" s="113" customFormat="1" ht="15" customHeight="1" x14ac:dyDescent="0.3">
      <c r="A97" s="111">
        <v>87</v>
      </c>
      <c r="B97" s="82" t="s">
        <v>679</v>
      </c>
      <c r="C97" s="268" t="s">
        <v>484</v>
      </c>
      <c r="D97" s="112"/>
      <c r="E97" s="342" t="s">
        <v>498</v>
      </c>
      <c r="F97" s="241">
        <v>1</v>
      </c>
      <c r="G97" s="240"/>
      <c r="H97" s="144">
        <v>9.5000000000000001E-2</v>
      </c>
      <c r="I97" s="35">
        <f t="shared" si="2"/>
        <v>0</v>
      </c>
      <c r="J97" s="36">
        <f t="shared" si="3"/>
        <v>0</v>
      </c>
      <c r="K97" s="284">
        <v>1</v>
      </c>
      <c r="L97" s="239"/>
    </row>
    <row r="98" spans="1:12" s="113" customFormat="1" ht="15" customHeight="1" x14ac:dyDescent="0.3">
      <c r="A98" s="111">
        <v>88</v>
      </c>
      <c r="B98" s="82" t="s">
        <v>680</v>
      </c>
      <c r="C98" s="268" t="s">
        <v>484</v>
      </c>
      <c r="D98" s="112"/>
      <c r="E98" s="342" t="s">
        <v>498</v>
      </c>
      <c r="F98" s="241">
        <v>1</v>
      </c>
      <c r="G98" s="240"/>
      <c r="H98" s="144">
        <v>9.5000000000000001E-2</v>
      </c>
      <c r="I98" s="35">
        <f t="shared" si="2"/>
        <v>0</v>
      </c>
      <c r="J98" s="36">
        <f t="shared" si="3"/>
        <v>0</v>
      </c>
      <c r="K98" s="284">
        <v>1</v>
      </c>
      <c r="L98" s="239"/>
    </row>
    <row r="99" spans="1:12" s="113" customFormat="1" ht="15" customHeight="1" x14ac:dyDescent="0.3">
      <c r="A99" s="111">
        <v>89</v>
      </c>
      <c r="B99" s="82" t="s">
        <v>681</v>
      </c>
      <c r="C99" s="268" t="s">
        <v>484</v>
      </c>
      <c r="D99" s="112"/>
      <c r="E99" s="342" t="s">
        <v>498</v>
      </c>
      <c r="F99" s="241">
        <v>480</v>
      </c>
      <c r="G99" s="240"/>
      <c r="H99" s="144">
        <v>9.5000000000000001E-2</v>
      </c>
      <c r="I99" s="35">
        <f t="shared" si="2"/>
        <v>0</v>
      </c>
      <c r="J99" s="36">
        <f t="shared" si="3"/>
        <v>0</v>
      </c>
      <c r="K99" s="284">
        <v>1</v>
      </c>
      <c r="L99" s="239"/>
    </row>
    <row r="100" spans="1:12" s="113" customFormat="1" ht="15" customHeight="1" x14ac:dyDescent="0.3">
      <c r="A100" s="111">
        <v>90</v>
      </c>
      <c r="B100" s="82" t="s">
        <v>682</v>
      </c>
      <c r="C100" s="268" t="s">
        <v>484</v>
      </c>
      <c r="D100" s="112"/>
      <c r="E100" s="342" t="s">
        <v>498</v>
      </c>
      <c r="F100" s="241">
        <v>236</v>
      </c>
      <c r="G100" s="240"/>
      <c r="H100" s="144">
        <v>9.5000000000000001E-2</v>
      </c>
      <c r="I100" s="35">
        <f t="shared" si="2"/>
        <v>0</v>
      </c>
      <c r="J100" s="36">
        <f t="shared" si="3"/>
        <v>0</v>
      </c>
      <c r="K100" s="284">
        <v>0.2</v>
      </c>
      <c r="L100" s="239"/>
    </row>
    <row r="101" spans="1:12" s="113" customFormat="1" ht="15" customHeight="1" x14ac:dyDescent="0.3">
      <c r="A101" s="111">
        <v>91</v>
      </c>
      <c r="B101" s="82" t="s">
        <v>683</v>
      </c>
      <c r="C101" s="268" t="s">
        <v>484</v>
      </c>
      <c r="D101" s="112"/>
      <c r="E101" s="342" t="s">
        <v>498</v>
      </c>
      <c r="F101" s="241">
        <v>1</v>
      </c>
      <c r="G101" s="240"/>
      <c r="H101" s="144">
        <v>9.5000000000000001E-2</v>
      </c>
      <c r="I101" s="35">
        <f t="shared" si="2"/>
        <v>0</v>
      </c>
      <c r="J101" s="36">
        <f t="shared" si="3"/>
        <v>0</v>
      </c>
      <c r="K101" s="284">
        <v>0.2</v>
      </c>
      <c r="L101" s="239"/>
    </row>
    <row r="102" spans="1:12" s="113" customFormat="1" ht="15" customHeight="1" x14ac:dyDescent="0.3">
      <c r="A102" s="111">
        <v>92</v>
      </c>
      <c r="B102" s="82" t="s">
        <v>684</v>
      </c>
      <c r="C102" s="268" t="s">
        <v>484</v>
      </c>
      <c r="D102" s="112"/>
      <c r="E102" s="342" t="s">
        <v>498</v>
      </c>
      <c r="F102" s="241">
        <v>1</v>
      </c>
      <c r="G102" s="240"/>
      <c r="H102" s="144">
        <v>9.5000000000000001E-2</v>
      </c>
      <c r="I102" s="35">
        <f t="shared" si="2"/>
        <v>0</v>
      </c>
      <c r="J102" s="36">
        <f t="shared" si="3"/>
        <v>0</v>
      </c>
      <c r="K102" s="284">
        <v>1</v>
      </c>
      <c r="L102" s="239"/>
    </row>
    <row r="103" spans="1:12" s="113" customFormat="1" ht="15" customHeight="1" x14ac:dyDescent="0.3">
      <c r="A103" s="111">
        <v>93</v>
      </c>
      <c r="B103" s="82" t="s">
        <v>685</v>
      </c>
      <c r="C103" s="268" t="s">
        <v>484</v>
      </c>
      <c r="D103" s="112"/>
      <c r="E103" s="342" t="s">
        <v>498</v>
      </c>
      <c r="F103" s="241">
        <v>1</v>
      </c>
      <c r="G103" s="240"/>
      <c r="H103" s="144">
        <v>9.5000000000000001E-2</v>
      </c>
      <c r="I103" s="35">
        <f t="shared" si="2"/>
        <v>0</v>
      </c>
      <c r="J103" s="36">
        <f t="shared" si="3"/>
        <v>0</v>
      </c>
      <c r="K103" s="284">
        <v>0.2</v>
      </c>
      <c r="L103" s="239"/>
    </row>
    <row r="104" spans="1:12" s="113" customFormat="1" ht="15" customHeight="1" x14ac:dyDescent="0.3">
      <c r="A104" s="111">
        <v>94</v>
      </c>
      <c r="B104" s="82" t="s">
        <v>686</v>
      </c>
      <c r="C104" s="268" t="s">
        <v>484</v>
      </c>
      <c r="D104" s="112"/>
      <c r="E104" s="342" t="s">
        <v>498</v>
      </c>
      <c r="F104" s="241">
        <v>1</v>
      </c>
      <c r="G104" s="240"/>
      <c r="H104" s="144">
        <v>9.5000000000000001E-2</v>
      </c>
      <c r="I104" s="35">
        <f t="shared" si="2"/>
        <v>0</v>
      </c>
      <c r="J104" s="36">
        <f t="shared" si="3"/>
        <v>0</v>
      </c>
      <c r="K104" s="284">
        <v>1</v>
      </c>
      <c r="L104" s="239"/>
    </row>
    <row r="105" spans="1:12" s="113" customFormat="1" ht="15" customHeight="1" x14ac:dyDescent="0.3">
      <c r="A105" s="111">
        <v>95</v>
      </c>
      <c r="B105" s="82" t="s">
        <v>1103</v>
      </c>
      <c r="C105" s="268" t="s">
        <v>484</v>
      </c>
      <c r="D105" s="112"/>
      <c r="E105" s="127"/>
      <c r="F105" s="241">
        <v>1</v>
      </c>
      <c r="G105" s="240"/>
      <c r="H105" s="144">
        <v>9.5000000000000001E-2</v>
      </c>
      <c r="I105" s="35">
        <f t="shared" si="2"/>
        <v>0</v>
      </c>
      <c r="J105" s="36">
        <f t="shared" si="3"/>
        <v>0</v>
      </c>
      <c r="K105" s="284">
        <v>1</v>
      </c>
      <c r="L105" s="239"/>
    </row>
    <row r="106" spans="1:12" s="113" customFormat="1" ht="15" customHeight="1" x14ac:dyDescent="0.3">
      <c r="A106" s="111">
        <v>96</v>
      </c>
      <c r="B106" s="82" t="s">
        <v>1104</v>
      </c>
      <c r="C106" s="268" t="s">
        <v>484</v>
      </c>
      <c r="D106" s="112"/>
      <c r="E106" s="127"/>
      <c r="F106" s="241">
        <v>1</v>
      </c>
      <c r="G106" s="240"/>
      <c r="H106" s="144">
        <v>9.5000000000000001E-2</v>
      </c>
      <c r="I106" s="35">
        <f t="shared" si="2"/>
        <v>0</v>
      </c>
      <c r="J106" s="36">
        <f t="shared" si="3"/>
        <v>0</v>
      </c>
      <c r="K106" s="284">
        <v>0.25</v>
      </c>
      <c r="L106" s="239"/>
    </row>
    <row r="107" spans="1:12" s="113" customFormat="1" ht="15" customHeight="1" x14ac:dyDescent="0.3">
      <c r="A107" s="111">
        <v>97</v>
      </c>
      <c r="B107" s="82" t="s">
        <v>687</v>
      </c>
      <c r="C107" s="268" t="s">
        <v>484</v>
      </c>
      <c r="D107" s="112"/>
      <c r="E107" s="342" t="s">
        <v>498</v>
      </c>
      <c r="F107" s="241">
        <v>1</v>
      </c>
      <c r="G107" s="240"/>
      <c r="H107" s="144">
        <v>9.5000000000000001E-2</v>
      </c>
      <c r="I107" s="35">
        <f t="shared" si="2"/>
        <v>0</v>
      </c>
      <c r="J107" s="36">
        <f t="shared" si="3"/>
        <v>0</v>
      </c>
      <c r="K107" s="284">
        <v>1</v>
      </c>
      <c r="L107" s="239"/>
    </row>
    <row r="108" spans="1:12" s="113" customFormat="1" ht="15" customHeight="1" x14ac:dyDescent="0.3">
      <c r="A108" s="111">
        <v>98</v>
      </c>
      <c r="B108" s="82" t="s">
        <v>688</v>
      </c>
      <c r="C108" s="268" t="s">
        <v>484</v>
      </c>
      <c r="D108" s="112"/>
      <c r="E108" s="342" t="s">
        <v>498</v>
      </c>
      <c r="F108" s="241">
        <v>1</v>
      </c>
      <c r="G108" s="240"/>
      <c r="H108" s="144">
        <v>9.5000000000000001E-2</v>
      </c>
      <c r="I108" s="35">
        <f t="shared" si="2"/>
        <v>0</v>
      </c>
      <c r="J108" s="36">
        <f t="shared" si="3"/>
        <v>0</v>
      </c>
      <c r="K108" s="284">
        <v>0.25</v>
      </c>
      <c r="L108" s="239"/>
    </row>
    <row r="109" spans="1:12" s="113" customFormat="1" ht="27" x14ac:dyDescent="0.3">
      <c r="A109" s="111">
        <v>99</v>
      </c>
      <c r="B109" s="82" t="s">
        <v>689</v>
      </c>
      <c r="C109" s="268" t="s">
        <v>484</v>
      </c>
      <c r="D109" s="112"/>
      <c r="E109" s="127"/>
      <c r="F109" s="241">
        <v>1</v>
      </c>
      <c r="G109" s="240"/>
      <c r="H109" s="144">
        <v>9.5000000000000001E-2</v>
      </c>
      <c r="I109" s="35">
        <f t="shared" si="2"/>
        <v>0</v>
      </c>
      <c r="J109" s="36">
        <f t="shared" si="3"/>
        <v>0</v>
      </c>
      <c r="K109" s="284">
        <v>0.125</v>
      </c>
      <c r="L109" s="239"/>
    </row>
    <row r="110" spans="1:12" s="113" customFormat="1" ht="15" customHeight="1" x14ac:dyDescent="0.3">
      <c r="A110" s="111">
        <v>100</v>
      </c>
      <c r="B110" s="82" t="s">
        <v>690</v>
      </c>
      <c r="C110" s="268" t="s">
        <v>484</v>
      </c>
      <c r="D110" s="112"/>
      <c r="E110" s="127"/>
      <c r="F110" s="241">
        <v>4</v>
      </c>
      <c r="G110" s="240"/>
      <c r="H110" s="144">
        <v>9.5000000000000001E-2</v>
      </c>
      <c r="I110" s="35">
        <f t="shared" si="2"/>
        <v>0</v>
      </c>
      <c r="J110" s="36">
        <f t="shared" si="3"/>
        <v>0</v>
      </c>
      <c r="K110" s="284">
        <v>0.3</v>
      </c>
      <c r="L110" s="239"/>
    </row>
    <row r="111" spans="1:12" s="113" customFormat="1" ht="15" customHeight="1" x14ac:dyDescent="0.3">
      <c r="A111" s="111">
        <v>101</v>
      </c>
      <c r="B111" s="82" t="s">
        <v>691</v>
      </c>
      <c r="C111" s="268" t="s">
        <v>484</v>
      </c>
      <c r="D111" s="112"/>
      <c r="E111" s="342" t="s">
        <v>498</v>
      </c>
      <c r="F111" s="241">
        <v>1</v>
      </c>
      <c r="G111" s="240"/>
      <c r="H111" s="144">
        <v>9.5000000000000001E-2</v>
      </c>
      <c r="I111" s="35">
        <f t="shared" si="2"/>
        <v>0</v>
      </c>
      <c r="J111" s="36">
        <f t="shared" si="3"/>
        <v>0</v>
      </c>
      <c r="K111" s="284">
        <v>0.5</v>
      </c>
      <c r="L111" s="239"/>
    </row>
    <row r="112" spans="1:12" s="113" customFormat="1" ht="27" x14ac:dyDescent="0.3">
      <c r="A112" s="111">
        <v>102</v>
      </c>
      <c r="B112" s="82" t="s">
        <v>692</v>
      </c>
      <c r="C112" s="268" t="s">
        <v>484</v>
      </c>
      <c r="D112" s="112"/>
      <c r="E112" s="342" t="s">
        <v>498</v>
      </c>
      <c r="F112" s="241">
        <v>1</v>
      </c>
      <c r="G112" s="240"/>
      <c r="H112" s="144">
        <v>9.5000000000000001E-2</v>
      </c>
      <c r="I112" s="35">
        <f t="shared" si="2"/>
        <v>0</v>
      </c>
      <c r="J112" s="36">
        <f t="shared" si="3"/>
        <v>0</v>
      </c>
      <c r="K112" s="284">
        <v>0.2</v>
      </c>
      <c r="L112" s="239"/>
    </row>
    <row r="113" spans="1:12" s="113" customFormat="1" ht="27" x14ac:dyDescent="0.3">
      <c r="A113" s="111">
        <v>103</v>
      </c>
      <c r="B113" s="82" t="s">
        <v>693</v>
      </c>
      <c r="C113" s="268" t="s">
        <v>484</v>
      </c>
      <c r="D113" s="112"/>
      <c r="E113" s="127"/>
      <c r="F113" s="241">
        <v>2</v>
      </c>
      <c r="G113" s="240"/>
      <c r="H113" s="144">
        <v>9.5000000000000001E-2</v>
      </c>
      <c r="I113" s="35">
        <f t="shared" si="2"/>
        <v>0</v>
      </c>
      <c r="J113" s="36">
        <f t="shared" si="3"/>
        <v>0</v>
      </c>
      <c r="K113" s="284">
        <v>0.17499999999999999</v>
      </c>
      <c r="L113" s="239"/>
    </row>
    <row r="114" spans="1:12" s="113" customFormat="1" ht="15" customHeight="1" x14ac:dyDescent="0.3">
      <c r="A114" s="111">
        <v>104</v>
      </c>
      <c r="B114" s="82" t="s">
        <v>694</v>
      </c>
      <c r="C114" s="268" t="s">
        <v>484</v>
      </c>
      <c r="D114" s="112"/>
      <c r="E114" s="127"/>
      <c r="F114" s="241">
        <v>1</v>
      </c>
      <c r="G114" s="240"/>
      <c r="H114" s="144">
        <v>9.5000000000000001E-2</v>
      </c>
      <c r="I114" s="35">
        <f t="shared" si="2"/>
        <v>0</v>
      </c>
      <c r="J114" s="36">
        <f t="shared" si="3"/>
        <v>0</v>
      </c>
      <c r="K114" s="284">
        <v>0.15</v>
      </c>
      <c r="L114" s="239"/>
    </row>
    <row r="115" spans="1:12" s="113" customFormat="1" ht="15" customHeight="1" x14ac:dyDescent="0.3">
      <c r="A115" s="111">
        <v>105</v>
      </c>
      <c r="B115" s="82" t="s">
        <v>695</v>
      </c>
      <c r="C115" s="268" t="s">
        <v>484</v>
      </c>
      <c r="D115" s="112"/>
      <c r="E115" s="127"/>
      <c r="F115" s="241">
        <v>1</v>
      </c>
      <c r="G115" s="240"/>
      <c r="H115" s="144">
        <v>9.5000000000000001E-2</v>
      </c>
      <c r="I115" s="35">
        <f t="shared" si="2"/>
        <v>0</v>
      </c>
      <c r="J115" s="36">
        <f t="shared" si="3"/>
        <v>0</v>
      </c>
      <c r="K115" s="284">
        <v>0.16500000000000001</v>
      </c>
      <c r="L115" s="239"/>
    </row>
    <row r="116" spans="1:12" s="113" customFormat="1" ht="27" x14ac:dyDescent="0.3">
      <c r="A116" s="111">
        <v>106</v>
      </c>
      <c r="B116" s="82" t="s">
        <v>696</v>
      </c>
      <c r="C116" s="268" t="s">
        <v>484</v>
      </c>
      <c r="D116" s="112"/>
      <c r="E116" s="127"/>
      <c r="F116" s="241">
        <v>6</v>
      </c>
      <c r="G116" s="240"/>
      <c r="H116" s="144">
        <v>9.5000000000000001E-2</v>
      </c>
      <c r="I116" s="35">
        <f t="shared" si="2"/>
        <v>0</v>
      </c>
      <c r="J116" s="36">
        <f t="shared" si="3"/>
        <v>0</v>
      </c>
      <c r="K116" s="284">
        <v>0.15</v>
      </c>
      <c r="L116" s="239"/>
    </row>
    <row r="117" spans="1:12" s="113" customFormat="1" ht="15" customHeight="1" x14ac:dyDescent="0.3">
      <c r="A117" s="111">
        <v>107</v>
      </c>
      <c r="B117" s="82" t="s">
        <v>697</v>
      </c>
      <c r="C117" s="268" t="s">
        <v>484</v>
      </c>
      <c r="D117" s="112"/>
      <c r="E117" s="127"/>
      <c r="F117" s="241">
        <v>16</v>
      </c>
      <c r="G117" s="240"/>
      <c r="H117" s="144">
        <v>9.5000000000000001E-2</v>
      </c>
      <c r="I117" s="35">
        <f t="shared" si="2"/>
        <v>0</v>
      </c>
      <c r="J117" s="36">
        <f t="shared" si="3"/>
        <v>0</v>
      </c>
      <c r="K117" s="284">
        <v>0.2</v>
      </c>
      <c r="L117" s="239"/>
    </row>
    <row r="118" spans="1:12" s="113" customFormat="1" ht="15" customHeight="1" x14ac:dyDescent="0.3">
      <c r="A118" s="111">
        <v>108</v>
      </c>
      <c r="B118" s="82" t="s">
        <v>698</v>
      </c>
      <c r="C118" s="268" t="s">
        <v>484</v>
      </c>
      <c r="D118" s="112"/>
      <c r="E118" s="127"/>
      <c r="F118" s="241">
        <v>1</v>
      </c>
      <c r="G118" s="240"/>
      <c r="H118" s="144">
        <v>9.5000000000000001E-2</v>
      </c>
      <c r="I118" s="35">
        <f t="shared" si="2"/>
        <v>0</v>
      </c>
      <c r="J118" s="36">
        <f t="shared" si="3"/>
        <v>0</v>
      </c>
      <c r="K118" s="284">
        <v>0.17499999999999999</v>
      </c>
      <c r="L118" s="239"/>
    </row>
    <row r="119" spans="1:12" s="113" customFormat="1" ht="24.75" customHeight="1" x14ac:dyDescent="0.3">
      <c r="A119" s="111">
        <v>109</v>
      </c>
      <c r="B119" s="82" t="s">
        <v>699</v>
      </c>
      <c r="C119" s="268" t="s">
        <v>484</v>
      </c>
      <c r="D119" s="112"/>
      <c r="E119" s="127"/>
      <c r="F119" s="241">
        <v>1</v>
      </c>
      <c r="G119" s="240"/>
      <c r="H119" s="144">
        <v>9.5000000000000001E-2</v>
      </c>
      <c r="I119" s="35">
        <f t="shared" si="2"/>
        <v>0</v>
      </c>
      <c r="J119" s="36">
        <f t="shared" si="3"/>
        <v>0</v>
      </c>
      <c r="K119" s="284">
        <v>0.15</v>
      </c>
      <c r="L119" s="239"/>
    </row>
    <row r="120" spans="1:12" s="113" customFormat="1" ht="27" x14ac:dyDescent="0.3">
      <c r="A120" s="111">
        <v>110</v>
      </c>
      <c r="B120" s="120" t="s">
        <v>700</v>
      </c>
      <c r="C120" s="269" t="s">
        <v>484</v>
      </c>
      <c r="D120" s="116"/>
      <c r="E120" s="127"/>
      <c r="F120" s="241">
        <v>1</v>
      </c>
      <c r="G120" s="240"/>
      <c r="H120" s="144">
        <v>9.5000000000000001E-2</v>
      </c>
      <c r="I120" s="35">
        <f t="shared" si="2"/>
        <v>0</v>
      </c>
      <c r="J120" s="36">
        <f t="shared" si="3"/>
        <v>0</v>
      </c>
      <c r="K120" s="284">
        <v>0.13</v>
      </c>
      <c r="L120" s="239"/>
    </row>
    <row r="121" spans="1:12" s="113" customFormat="1" ht="27" x14ac:dyDescent="0.3">
      <c r="A121" s="111">
        <v>111</v>
      </c>
      <c r="B121" s="120" t="s">
        <v>701</v>
      </c>
      <c r="C121" s="269" t="s">
        <v>484</v>
      </c>
      <c r="D121" s="116"/>
      <c r="E121" s="127"/>
      <c r="F121" s="241">
        <v>1</v>
      </c>
      <c r="G121" s="240"/>
      <c r="H121" s="144">
        <v>9.5000000000000001E-2</v>
      </c>
      <c r="I121" s="35">
        <f t="shared" si="2"/>
        <v>0</v>
      </c>
      <c r="J121" s="36">
        <f t="shared" si="3"/>
        <v>0</v>
      </c>
      <c r="K121" s="284">
        <v>0.13</v>
      </c>
      <c r="L121" s="239"/>
    </row>
    <row r="122" spans="1:12" s="113" customFormat="1" ht="29.25" customHeight="1" x14ac:dyDescent="0.3">
      <c r="A122" s="111">
        <v>112</v>
      </c>
      <c r="B122" s="82" t="s">
        <v>994</v>
      </c>
      <c r="C122" s="268" t="s">
        <v>484</v>
      </c>
      <c r="D122" s="112"/>
      <c r="E122" s="127"/>
      <c r="F122" s="241">
        <v>1</v>
      </c>
      <c r="G122" s="240"/>
      <c r="H122" s="144">
        <v>9.5000000000000001E-2</v>
      </c>
      <c r="I122" s="35">
        <f t="shared" si="2"/>
        <v>0</v>
      </c>
      <c r="J122" s="36">
        <f t="shared" si="3"/>
        <v>0</v>
      </c>
      <c r="K122" s="284">
        <v>0.115</v>
      </c>
      <c r="L122" s="239"/>
    </row>
    <row r="123" spans="1:12" s="113" customFormat="1" ht="27" x14ac:dyDescent="0.3">
      <c r="A123" s="111">
        <v>113</v>
      </c>
      <c r="B123" s="82" t="s">
        <v>702</v>
      </c>
      <c r="C123" s="268" t="s">
        <v>484</v>
      </c>
      <c r="D123" s="112"/>
      <c r="E123" s="127"/>
      <c r="F123" s="241">
        <v>1</v>
      </c>
      <c r="G123" s="240"/>
      <c r="H123" s="144">
        <v>9.5000000000000001E-2</v>
      </c>
      <c r="I123" s="35">
        <f t="shared" si="2"/>
        <v>0</v>
      </c>
      <c r="J123" s="36">
        <f t="shared" si="3"/>
        <v>0</v>
      </c>
      <c r="K123" s="284">
        <v>0.17499999999999999</v>
      </c>
      <c r="L123" s="239"/>
    </row>
    <row r="124" spans="1:12" s="113" customFormat="1" ht="15" customHeight="1" x14ac:dyDescent="0.3">
      <c r="A124" s="111">
        <v>114</v>
      </c>
      <c r="B124" s="82" t="s">
        <v>703</v>
      </c>
      <c r="C124" s="268" t="s">
        <v>484</v>
      </c>
      <c r="D124" s="112"/>
      <c r="E124" s="127"/>
      <c r="F124" s="241">
        <v>2</v>
      </c>
      <c r="G124" s="240"/>
      <c r="H124" s="144">
        <v>9.5000000000000001E-2</v>
      </c>
      <c r="I124" s="35">
        <f t="shared" si="2"/>
        <v>0</v>
      </c>
      <c r="J124" s="36">
        <f t="shared" si="3"/>
        <v>0</v>
      </c>
      <c r="K124" s="284">
        <v>0.2</v>
      </c>
      <c r="L124" s="239"/>
    </row>
    <row r="125" spans="1:12" s="113" customFormat="1" ht="15" customHeight="1" x14ac:dyDescent="0.3">
      <c r="A125" s="111">
        <v>115</v>
      </c>
      <c r="B125" s="82" t="s">
        <v>704</v>
      </c>
      <c r="C125" s="268" t="s">
        <v>484</v>
      </c>
      <c r="D125" s="112"/>
      <c r="E125" s="127"/>
      <c r="F125" s="241">
        <v>1</v>
      </c>
      <c r="G125" s="240"/>
      <c r="H125" s="144">
        <v>9.5000000000000001E-2</v>
      </c>
      <c r="I125" s="35">
        <f t="shared" si="2"/>
        <v>0</v>
      </c>
      <c r="J125" s="36">
        <f t="shared" si="3"/>
        <v>0</v>
      </c>
      <c r="K125" s="284">
        <v>0.15</v>
      </c>
      <c r="L125" s="239"/>
    </row>
    <row r="126" spans="1:12" s="113" customFormat="1" ht="15" customHeight="1" x14ac:dyDescent="0.3">
      <c r="A126" s="111">
        <v>116</v>
      </c>
      <c r="B126" s="82" t="s">
        <v>995</v>
      </c>
      <c r="C126" s="268" t="s">
        <v>484</v>
      </c>
      <c r="D126" s="112"/>
      <c r="E126" s="127"/>
      <c r="F126" s="241">
        <v>9</v>
      </c>
      <c r="G126" s="240"/>
      <c r="H126" s="144">
        <v>9.5000000000000001E-2</v>
      </c>
      <c r="I126" s="35">
        <f t="shared" si="2"/>
        <v>0</v>
      </c>
      <c r="J126" s="36">
        <f t="shared" si="3"/>
        <v>0</v>
      </c>
      <c r="K126" s="284">
        <v>0.36</v>
      </c>
      <c r="L126" s="239"/>
    </row>
    <row r="127" spans="1:12" s="113" customFormat="1" ht="15" customHeight="1" x14ac:dyDescent="0.3">
      <c r="A127" s="111">
        <v>117</v>
      </c>
      <c r="B127" s="82" t="s">
        <v>1117</v>
      </c>
      <c r="C127" s="268" t="s">
        <v>484</v>
      </c>
      <c r="D127" s="112"/>
      <c r="E127" s="342" t="s">
        <v>498</v>
      </c>
      <c r="F127" s="241">
        <v>1</v>
      </c>
      <c r="G127" s="240"/>
      <c r="H127" s="144">
        <v>9.5000000000000001E-2</v>
      </c>
      <c r="I127" s="35">
        <f t="shared" si="2"/>
        <v>0</v>
      </c>
      <c r="J127" s="36">
        <f t="shared" si="3"/>
        <v>0</v>
      </c>
      <c r="K127" s="284">
        <v>0.375</v>
      </c>
      <c r="L127" s="239"/>
    </row>
    <row r="128" spans="1:12" s="113" customFormat="1" ht="15" customHeight="1" x14ac:dyDescent="0.3">
      <c r="A128" s="111">
        <v>118</v>
      </c>
      <c r="B128" s="82" t="s">
        <v>996</v>
      </c>
      <c r="C128" s="268" t="s">
        <v>484</v>
      </c>
      <c r="D128" s="112"/>
      <c r="E128" s="127"/>
      <c r="F128" s="241">
        <v>9</v>
      </c>
      <c r="G128" s="240"/>
      <c r="H128" s="144">
        <v>9.5000000000000001E-2</v>
      </c>
      <c r="I128" s="35">
        <f t="shared" si="2"/>
        <v>0</v>
      </c>
      <c r="J128" s="36">
        <f t="shared" si="3"/>
        <v>0</v>
      </c>
      <c r="K128" s="284">
        <v>0.36</v>
      </c>
      <c r="L128" s="239"/>
    </row>
    <row r="129" spans="1:12" s="113" customFormat="1" ht="27" x14ac:dyDescent="0.3">
      <c r="A129" s="111">
        <v>119</v>
      </c>
      <c r="B129" s="82" t="s">
        <v>705</v>
      </c>
      <c r="C129" s="268" t="s">
        <v>484</v>
      </c>
      <c r="D129" s="112"/>
      <c r="E129" s="127"/>
      <c r="F129" s="241">
        <v>9</v>
      </c>
      <c r="G129" s="240"/>
      <c r="H129" s="144">
        <v>9.5000000000000001E-2</v>
      </c>
      <c r="I129" s="35">
        <f t="shared" si="2"/>
        <v>0</v>
      </c>
      <c r="J129" s="36">
        <f t="shared" si="3"/>
        <v>0</v>
      </c>
      <c r="K129" s="284">
        <v>0.17499999999999999</v>
      </c>
      <c r="L129" s="239"/>
    </row>
    <row r="130" spans="1:12" s="113" customFormat="1" ht="15" customHeight="1" x14ac:dyDescent="0.3">
      <c r="A130" s="111">
        <v>120</v>
      </c>
      <c r="B130" s="82" t="s">
        <v>706</v>
      </c>
      <c r="C130" s="269" t="s">
        <v>484</v>
      </c>
      <c r="D130" s="115"/>
      <c r="E130" s="342" t="s">
        <v>498</v>
      </c>
      <c r="F130" s="241">
        <v>1</v>
      </c>
      <c r="G130" s="240"/>
      <c r="H130" s="144">
        <v>9.5000000000000001E-2</v>
      </c>
      <c r="I130" s="35">
        <f t="shared" si="2"/>
        <v>0</v>
      </c>
      <c r="J130" s="36">
        <f t="shared" si="3"/>
        <v>0</v>
      </c>
      <c r="K130" s="284">
        <v>0.15</v>
      </c>
      <c r="L130" s="239"/>
    </row>
    <row r="131" spans="1:12" s="113" customFormat="1" ht="27" x14ac:dyDescent="0.3">
      <c r="A131" s="111">
        <v>121</v>
      </c>
      <c r="B131" s="82" t="s">
        <v>997</v>
      </c>
      <c r="C131" s="268" t="s">
        <v>484</v>
      </c>
      <c r="D131" s="112"/>
      <c r="E131" s="342" t="s">
        <v>498</v>
      </c>
      <c r="F131" s="241">
        <v>1</v>
      </c>
      <c r="G131" s="240"/>
      <c r="H131" s="144">
        <v>9.5000000000000001E-2</v>
      </c>
      <c r="I131" s="35">
        <f t="shared" si="2"/>
        <v>0</v>
      </c>
      <c r="J131" s="36">
        <f t="shared" si="3"/>
        <v>0</v>
      </c>
      <c r="K131" s="284">
        <v>0.125</v>
      </c>
      <c r="L131" s="239"/>
    </row>
    <row r="132" spans="1:12" s="113" customFormat="1" ht="27" x14ac:dyDescent="0.3">
      <c r="A132" s="111">
        <v>122</v>
      </c>
      <c r="B132" s="82" t="s">
        <v>998</v>
      </c>
      <c r="C132" s="268" t="s">
        <v>484</v>
      </c>
      <c r="D132" s="112"/>
      <c r="E132" s="342" t="s">
        <v>498</v>
      </c>
      <c r="F132" s="241">
        <v>6</v>
      </c>
      <c r="G132" s="240"/>
      <c r="H132" s="144">
        <v>9.5000000000000001E-2</v>
      </c>
      <c r="I132" s="35">
        <f t="shared" si="2"/>
        <v>0</v>
      </c>
      <c r="J132" s="36">
        <f t="shared" si="3"/>
        <v>0</v>
      </c>
      <c r="K132" s="284">
        <v>0.125</v>
      </c>
      <c r="L132" s="239"/>
    </row>
    <row r="133" spans="1:12" s="113" customFormat="1" ht="27" x14ac:dyDescent="0.3">
      <c r="A133" s="111">
        <v>123</v>
      </c>
      <c r="B133" s="82" t="s">
        <v>999</v>
      </c>
      <c r="C133" s="268" t="s">
        <v>484</v>
      </c>
      <c r="D133" s="112"/>
      <c r="E133" s="342" t="s">
        <v>498</v>
      </c>
      <c r="F133" s="241">
        <v>6</v>
      </c>
      <c r="G133" s="240"/>
      <c r="H133" s="144">
        <v>9.5000000000000001E-2</v>
      </c>
      <c r="I133" s="35">
        <f t="shared" si="2"/>
        <v>0</v>
      </c>
      <c r="J133" s="36">
        <f t="shared" si="3"/>
        <v>0</v>
      </c>
      <c r="K133" s="284">
        <v>0.125</v>
      </c>
      <c r="L133" s="239"/>
    </row>
    <row r="134" spans="1:12" s="113" customFormat="1" ht="27" x14ac:dyDescent="0.3">
      <c r="A134" s="111">
        <v>124</v>
      </c>
      <c r="B134" s="82" t="s">
        <v>1000</v>
      </c>
      <c r="C134" s="268" t="s">
        <v>484</v>
      </c>
      <c r="D134" s="112"/>
      <c r="E134" s="342" t="s">
        <v>498</v>
      </c>
      <c r="F134" s="241">
        <v>0</v>
      </c>
      <c r="G134" s="240"/>
      <c r="H134" s="144">
        <v>9.5000000000000001E-2</v>
      </c>
      <c r="I134" s="35">
        <f t="shared" si="2"/>
        <v>0</v>
      </c>
      <c r="J134" s="36">
        <f t="shared" si="3"/>
        <v>0</v>
      </c>
      <c r="K134" s="284">
        <v>0.125</v>
      </c>
      <c r="L134" s="239"/>
    </row>
    <row r="135" spans="1:12" s="113" customFormat="1" ht="27" x14ac:dyDescent="0.3">
      <c r="A135" s="111">
        <v>125</v>
      </c>
      <c r="B135" s="82" t="s">
        <v>1001</v>
      </c>
      <c r="C135" s="268" t="s">
        <v>484</v>
      </c>
      <c r="D135" s="112"/>
      <c r="E135" s="342" t="s">
        <v>498</v>
      </c>
      <c r="F135" s="241">
        <v>1</v>
      </c>
      <c r="G135" s="240"/>
      <c r="H135" s="144">
        <v>9.5000000000000001E-2</v>
      </c>
      <c r="I135" s="35">
        <f t="shared" si="2"/>
        <v>0</v>
      </c>
      <c r="J135" s="36">
        <f t="shared" si="3"/>
        <v>0</v>
      </c>
      <c r="K135" s="284">
        <v>0.125</v>
      </c>
      <c r="L135" s="239"/>
    </row>
    <row r="136" spans="1:12" s="113" customFormat="1" ht="27" customHeight="1" x14ac:dyDescent="0.3">
      <c r="A136" s="111">
        <v>126</v>
      </c>
      <c r="B136" s="82" t="s">
        <v>1002</v>
      </c>
      <c r="C136" s="268" t="s">
        <v>484</v>
      </c>
      <c r="D136" s="112"/>
      <c r="E136" s="342" t="s">
        <v>498</v>
      </c>
      <c r="F136" s="241">
        <v>40</v>
      </c>
      <c r="G136" s="240"/>
      <c r="H136" s="144">
        <v>9.5000000000000001E-2</v>
      </c>
      <c r="I136" s="35">
        <f t="shared" si="2"/>
        <v>0</v>
      </c>
      <c r="J136" s="36">
        <f t="shared" si="3"/>
        <v>0</v>
      </c>
      <c r="K136" s="284">
        <v>0.1</v>
      </c>
      <c r="L136" s="239"/>
    </row>
    <row r="137" spans="1:12" s="113" customFormat="1" ht="31.5" customHeight="1" x14ac:dyDescent="0.3">
      <c r="A137" s="111">
        <v>127</v>
      </c>
      <c r="B137" s="82" t="s">
        <v>1003</v>
      </c>
      <c r="C137" s="268" t="s">
        <v>484</v>
      </c>
      <c r="D137" s="112"/>
      <c r="E137" s="342" t="s">
        <v>624</v>
      </c>
      <c r="F137" s="241">
        <v>40</v>
      </c>
      <c r="G137" s="240"/>
      <c r="H137" s="144">
        <v>9.5000000000000001E-2</v>
      </c>
      <c r="I137" s="35">
        <f t="shared" si="2"/>
        <v>0</v>
      </c>
      <c r="J137" s="36">
        <f t="shared" si="3"/>
        <v>0</v>
      </c>
      <c r="K137" s="284">
        <v>0.1</v>
      </c>
      <c r="L137" s="239"/>
    </row>
    <row r="138" spans="1:12" s="113" customFormat="1" ht="27.75" customHeight="1" x14ac:dyDescent="0.3">
      <c r="A138" s="111">
        <v>128</v>
      </c>
      <c r="B138" s="82" t="s">
        <v>1005</v>
      </c>
      <c r="C138" s="268" t="s">
        <v>484</v>
      </c>
      <c r="D138" s="112"/>
      <c r="E138" s="127"/>
      <c r="F138" s="241">
        <v>0</v>
      </c>
      <c r="G138" s="240"/>
      <c r="H138" s="144">
        <v>9.5000000000000001E-2</v>
      </c>
      <c r="I138" s="35">
        <f t="shared" si="2"/>
        <v>0</v>
      </c>
      <c r="J138" s="36">
        <f t="shared" si="3"/>
        <v>0</v>
      </c>
      <c r="K138" s="284">
        <v>0.115</v>
      </c>
      <c r="L138" s="239"/>
    </row>
    <row r="139" spans="1:12" s="113" customFormat="1" ht="29.25" customHeight="1" x14ac:dyDescent="0.3">
      <c r="A139" s="111">
        <v>129</v>
      </c>
      <c r="B139" s="82" t="s">
        <v>1004</v>
      </c>
      <c r="C139" s="268" t="s">
        <v>484</v>
      </c>
      <c r="D139" s="112"/>
      <c r="E139" s="127"/>
      <c r="F139" s="241">
        <v>12</v>
      </c>
      <c r="G139" s="240"/>
      <c r="H139" s="144">
        <v>9.5000000000000001E-2</v>
      </c>
      <c r="I139" s="35">
        <f t="shared" si="2"/>
        <v>0</v>
      </c>
      <c r="J139" s="36">
        <f t="shared" si="3"/>
        <v>0</v>
      </c>
      <c r="K139" s="284">
        <v>0.115</v>
      </c>
      <c r="L139" s="239"/>
    </row>
    <row r="140" spans="1:12" s="113" customFormat="1" ht="29.25" customHeight="1" x14ac:dyDescent="0.3">
      <c r="A140" s="111">
        <v>130</v>
      </c>
      <c r="B140" s="82" t="s">
        <v>1006</v>
      </c>
      <c r="C140" s="268" t="s">
        <v>484</v>
      </c>
      <c r="D140" s="112"/>
      <c r="E140" s="127"/>
      <c r="F140" s="241">
        <v>12</v>
      </c>
      <c r="G140" s="240"/>
      <c r="H140" s="144">
        <v>9.5000000000000001E-2</v>
      </c>
      <c r="I140" s="35">
        <f t="shared" ref="I140:I164" si="4">G140*(1+H140)</f>
        <v>0</v>
      </c>
      <c r="J140" s="36">
        <f t="shared" ref="J140:J185" si="5">I140*F140</f>
        <v>0</v>
      </c>
      <c r="K140" s="284">
        <v>0.115</v>
      </c>
      <c r="L140" s="239"/>
    </row>
    <row r="141" spans="1:12" s="113" customFormat="1" ht="15" customHeight="1" x14ac:dyDescent="0.3">
      <c r="A141" s="111">
        <v>131</v>
      </c>
      <c r="B141" s="82" t="s">
        <v>1007</v>
      </c>
      <c r="C141" s="268" t="s">
        <v>484</v>
      </c>
      <c r="D141" s="112"/>
      <c r="E141" s="342" t="s">
        <v>498</v>
      </c>
      <c r="F141" s="241">
        <v>138</v>
      </c>
      <c r="G141" s="240"/>
      <c r="H141" s="144">
        <v>9.5000000000000001E-2</v>
      </c>
      <c r="I141" s="35">
        <f t="shared" si="4"/>
        <v>0</v>
      </c>
      <c r="J141" s="36">
        <f t="shared" si="5"/>
        <v>0</v>
      </c>
      <c r="K141" s="284">
        <v>2.4E-2</v>
      </c>
      <c r="L141" s="239"/>
    </row>
    <row r="142" spans="1:12" s="113" customFormat="1" ht="15" customHeight="1" x14ac:dyDescent="0.3">
      <c r="A142" s="111">
        <v>132</v>
      </c>
      <c r="B142" s="82" t="s">
        <v>707</v>
      </c>
      <c r="C142" s="268" t="s">
        <v>484</v>
      </c>
      <c r="D142" s="112"/>
      <c r="E142" s="127"/>
      <c r="F142" s="241">
        <v>1</v>
      </c>
      <c r="G142" s="240"/>
      <c r="H142" s="144">
        <v>9.5000000000000001E-2</v>
      </c>
      <c r="I142" s="35">
        <f t="shared" si="4"/>
        <v>0</v>
      </c>
      <c r="J142" s="36">
        <f t="shared" si="5"/>
        <v>0</v>
      </c>
      <c r="K142" s="284">
        <v>2.5000000000000001E-2</v>
      </c>
      <c r="L142" s="239"/>
    </row>
    <row r="143" spans="1:12" s="113" customFormat="1" ht="15" customHeight="1" x14ac:dyDescent="0.3">
      <c r="A143" s="111">
        <v>133</v>
      </c>
      <c r="B143" s="82" t="s">
        <v>708</v>
      </c>
      <c r="C143" s="268" t="s">
        <v>484</v>
      </c>
      <c r="D143" s="112"/>
      <c r="E143" s="127"/>
      <c r="F143" s="241">
        <v>1</v>
      </c>
      <c r="G143" s="240"/>
      <c r="H143" s="144">
        <v>9.5000000000000001E-2</v>
      </c>
      <c r="I143" s="35">
        <f t="shared" si="4"/>
        <v>0</v>
      </c>
      <c r="J143" s="36">
        <f t="shared" si="5"/>
        <v>0</v>
      </c>
      <c r="K143" s="284">
        <v>0.5</v>
      </c>
      <c r="L143" s="239"/>
    </row>
    <row r="144" spans="1:12" s="113" customFormat="1" ht="15" customHeight="1" x14ac:dyDescent="0.3">
      <c r="A144" s="111">
        <v>134</v>
      </c>
      <c r="B144" s="82" t="s">
        <v>1008</v>
      </c>
      <c r="C144" s="286" t="s">
        <v>101</v>
      </c>
      <c r="D144" s="112"/>
      <c r="E144" s="342" t="s">
        <v>498</v>
      </c>
      <c r="F144" s="241">
        <v>1</v>
      </c>
      <c r="G144" s="240"/>
      <c r="H144" s="144">
        <v>9.5000000000000001E-2</v>
      </c>
      <c r="I144" s="35">
        <f t="shared" si="4"/>
        <v>0</v>
      </c>
      <c r="J144" s="36">
        <f t="shared" si="5"/>
        <v>0</v>
      </c>
      <c r="K144" s="287">
        <v>0.5</v>
      </c>
      <c r="L144" s="239"/>
    </row>
    <row r="145" spans="1:12" s="113" customFormat="1" ht="15" customHeight="1" x14ac:dyDescent="0.3">
      <c r="A145" s="111">
        <v>135</v>
      </c>
      <c r="B145" s="82" t="s">
        <v>709</v>
      </c>
      <c r="C145" s="268" t="s">
        <v>484</v>
      </c>
      <c r="D145" s="112"/>
      <c r="E145" s="127"/>
      <c r="F145" s="241">
        <v>2</v>
      </c>
      <c r="G145" s="240"/>
      <c r="H145" s="144">
        <v>9.5000000000000001E-2</v>
      </c>
      <c r="I145" s="35">
        <f t="shared" si="4"/>
        <v>0</v>
      </c>
      <c r="J145" s="36">
        <f t="shared" si="5"/>
        <v>0</v>
      </c>
      <c r="K145" s="284">
        <v>0.375</v>
      </c>
      <c r="L145" s="239"/>
    </row>
    <row r="146" spans="1:12" s="113" customFormat="1" ht="15" customHeight="1" x14ac:dyDescent="0.3">
      <c r="A146" s="111">
        <v>136</v>
      </c>
      <c r="B146" s="82" t="s">
        <v>710</v>
      </c>
      <c r="C146" s="268" t="s">
        <v>484</v>
      </c>
      <c r="D146" s="112"/>
      <c r="E146" s="127"/>
      <c r="F146" s="241">
        <v>4</v>
      </c>
      <c r="G146" s="240"/>
      <c r="H146" s="144">
        <v>9.5000000000000001E-2</v>
      </c>
      <c r="I146" s="35">
        <f t="shared" si="4"/>
        <v>0</v>
      </c>
      <c r="J146" s="36">
        <f t="shared" si="5"/>
        <v>0</v>
      </c>
      <c r="K146" s="284">
        <v>0.25</v>
      </c>
      <c r="L146" s="239"/>
    </row>
    <row r="147" spans="1:12" s="113" customFormat="1" ht="27" x14ac:dyDescent="0.3">
      <c r="A147" s="111">
        <v>137</v>
      </c>
      <c r="B147" s="82" t="s">
        <v>711</v>
      </c>
      <c r="C147" s="268" t="s">
        <v>484</v>
      </c>
      <c r="D147" s="112"/>
      <c r="E147" s="127"/>
      <c r="F147" s="241">
        <v>4</v>
      </c>
      <c r="G147" s="240"/>
      <c r="H147" s="144">
        <v>9.5000000000000001E-2</v>
      </c>
      <c r="I147" s="35">
        <f t="shared" si="4"/>
        <v>0</v>
      </c>
      <c r="J147" s="36">
        <f t="shared" si="5"/>
        <v>0</v>
      </c>
      <c r="K147" s="284">
        <v>0.25</v>
      </c>
      <c r="L147" s="239"/>
    </row>
    <row r="148" spans="1:12" s="113" customFormat="1" ht="27" x14ac:dyDescent="0.3">
      <c r="A148" s="111">
        <v>138</v>
      </c>
      <c r="B148" s="82" t="s">
        <v>1102</v>
      </c>
      <c r="C148" s="268" t="s">
        <v>484</v>
      </c>
      <c r="D148" s="112"/>
      <c r="E148" s="127"/>
      <c r="F148" s="241">
        <v>10</v>
      </c>
      <c r="G148" s="240"/>
      <c r="H148" s="144">
        <v>9.5000000000000001E-2</v>
      </c>
      <c r="I148" s="35">
        <f t="shared" si="4"/>
        <v>0</v>
      </c>
      <c r="J148" s="36">
        <f t="shared" si="5"/>
        <v>0</v>
      </c>
      <c r="K148" s="284">
        <v>0.25</v>
      </c>
      <c r="L148" s="239"/>
    </row>
    <row r="149" spans="1:12" s="113" customFormat="1" ht="27" x14ac:dyDescent="0.3">
      <c r="A149" s="111">
        <v>139</v>
      </c>
      <c r="B149" s="82" t="s">
        <v>1009</v>
      </c>
      <c r="C149" s="268" t="s">
        <v>484</v>
      </c>
      <c r="D149" s="112"/>
      <c r="E149" s="127"/>
      <c r="F149" s="241">
        <v>1</v>
      </c>
      <c r="G149" s="240"/>
      <c r="H149" s="144">
        <v>9.5000000000000001E-2</v>
      </c>
      <c r="I149" s="35">
        <f t="shared" si="4"/>
        <v>0</v>
      </c>
      <c r="J149" s="36">
        <f t="shared" si="5"/>
        <v>0</v>
      </c>
      <c r="K149" s="284">
        <v>0.35</v>
      </c>
      <c r="L149" s="239"/>
    </row>
    <row r="150" spans="1:12" s="113" customFormat="1" ht="27" x14ac:dyDescent="0.3">
      <c r="A150" s="111">
        <v>140</v>
      </c>
      <c r="B150" s="82" t="s">
        <v>1010</v>
      </c>
      <c r="C150" s="268" t="s">
        <v>484</v>
      </c>
      <c r="D150" s="112"/>
      <c r="E150" s="127"/>
      <c r="F150" s="241">
        <v>86</v>
      </c>
      <c r="G150" s="240"/>
      <c r="H150" s="144">
        <v>9.5000000000000001E-2</v>
      </c>
      <c r="I150" s="35">
        <f t="shared" si="4"/>
        <v>0</v>
      </c>
      <c r="J150" s="36">
        <f t="shared" si="5"/>
        <v>0</v>
      </c>
      <c r="K150" s="284">
        <v>0.35</v>
      </c>
      <c r="L150" s="239"/>
    </row>
    <row r="151" spans="1:12" s="113" customFormat="1" ht="15" customHeight="1" x14ac:dyDescent="0.3">
      <c r="A151" s="111">
        <v>141</v>
      </c>
      <c r="B151" s="82" t="s">
        <v>712</v>
      </c>
      <c r="C151" s="268" t="s">
        <v>484</v>
      </c>
      <c r="D151" s="112"/>
      <c r="E151" s="127"/>
      <c r="F151" s="241">
        <v>7</v>
      </c>
      <c r="G151" s="240"/>
      <c r="H151" s="144">
        <v>9.5000000000000001E-2</v>
      </c>
      <c r="I151" s="35">
        <f t="shared" si="4"/>
        <v>0</v>
      </c>
      <c r="J151" s="36">
        <f t="shared" si="5"/>
        <v>0</v>
      </c>
      <c r="K151" s="284">
        <v>0.22500000000000001</v>
      </c>
      <c r="L151" s="239"/>
    </row>
    <row r="152" spans="1:12" s="113" customFormat="1" ht="27" x14ac:dyDescent="0.3">
      <c r="A152" s="111">
        <v>142</v>
      </c>
      <c r="B152" s="82" t="s">
        <v>1101</v>
      </c>
      <c r="C152" s="268" t="s">
        <v>484</v>
      </c>
      <c r="D152" s="112"/>
      <c r="E152" s="342" t="s">
        <v>498</v>
      </c>
      <c r="F152" s="241">
        <v>8</v>
      </c>
      <c r="G152" s="240"/>
      <c r="H152" s="144">
        <v>9.5000000000000001E-2</v>
      </c>
      <c r="I152" s="35">
        <f t="shared" si="4"/>
        <v>0</v>
      </c>
      <c r="J152" s="36">
        <f t="shared" si="5"/>
        <v>0</v>
      </c>
      <c r="K152" s="284">
        <v>0.25</v>
      </c>
      <c r="L152" s="239"/>
    </row>
    <row r="153" spans="1:12" s="113" customFormat="1" ht="27" x14ac:dyDescent="0.3">
      <c r="A153" s="111">
        <v>143</v>
      </c>
      <c r="B153" s="82" t="s">
        <v>1011</v>
      </c>
      <c r="C153" s="268" t="s">
        <v>484</v>
      </c>
      <c r="D153" s="112"/>
      <c r="E153" s="127"/>
      <c r="F153" s="241">
        <v>1</v>
      </c>
      <c r="G153" s="240"/>
      <c r="H153" s="144">
        <v>9.5000000000000001E-2</v>
      </c>
      <c r="I153" s="35">
        <f t="shared" si="4"/>
        <v>0</v>
      </c>
      <c r="J153" s="36">
        <f t="shared" si="5"/>
        <v>0</v>
      </c>
      <c r="K153" s="284">
        <v>0.35</v>
      </c>
      <c r="L153" s="239"/>
    </row>
    <row r="154" spans="1:12" s="113" customFormat="1" ht="27" x14ac:dyDescent="0.3">
      <c r="A154" s="111">
        <v>144</v>
      </c>
      <c r="B154" s="82" t="s">
        <v>1012</v>
      </c>
      <c r="C154" s="268" t="s">
        <v>484</v>
      </c>
      <c r="D154" s="112"/>
      <c r="E154" s="127"/>
      <c r="F154" s="241">
        <v>18</v>
      </c>
      <c r="G154" s="240"/>
      <c r="H154" s="144">
        <v>9.5000000000000001E-2</v>
      </c>
      <c r="I154" s="35">
        <f t="shared" si="4"/>
        <v>0</v>
      </c>
      <c r="J154" s="36">
        <f t="shared" si="5"/>
        <v>0</v>
      </c>
      <c r="K154" s="284">
        <v>0.35</v>
      </c>
      <c r="L154" s="239"/>
    </row>
    <row r="155" spans="1:12" s="113" customFormat="1" ht="27" x14ac:dyDescent="0.3">
      <c r="A155" s="111">
        <v>145</v>
      </c>
      <c r="B155" s="82" t="s">
        <v>1013</v>
      </c>
      <c r="C155" s="268" t="s">
        <v>484</v>
      </c>
      <c r="D155" s="112"/>
      <c r="E155" s="127"/>
      <c r="F155" s="241">
        <v>1</v>
      </c>
      <c r="G155" s="240"/>
      <c r="H155" s="144">
        <v>9.5000000000000001E-2</v>
      </c>
      <c r="I155" s="35">
        <f t="shared" si="4"/>
        <v>0</v>
      </c>
      <c r="J155" s="36">
        <f t="shared" si="5"/>
        <v>0</v>
      </c>
      <c r="K155" s="284">
        <v>0.35</v>
      </c>
      <c r="L155" s="239"/>
    </row>
    <row r="156" spans="1:12" s="113" customFormat="1" ht="27" x14ac:dyDescent="0.3">
      <c r="A156" s="111">
        <v>146</v>
      </c>
      <c r="B156" s="82" t="s">
        <v>713</v>
      </c>
      <c r="C156" s="268" t="s">
        <v>484</v>
      </c>
      <c r="D156" s="112"/>
      <c r="E156" s="127"/>
      <c r="F156" s="241">
        <v>9</v>
      </c>
      <c r="G156" s="240"/>
      <c r="H156" s="144">
        <v>9.5000000000000001E-2</v>
      </c>
      <c r="I156" s="35">
        <f t="shared" si="4"/>
        <v>0</v>
      </c>
      <c r="J156" s="36">
        <f t="shared" si="5"/>
        <v>0</v>
      </c>
      <c r="K156" s="284">
        <v>0.25</v>
      </c>
      <c r="L156" s="239"/>
    </row>
    <row r="157" spans="1:12" s="113" customFormat="1" ht="27" x14ac:dyDescent="0.3">
      <c r="A157" s="111">
        <v>147</v>
      </c>
      <c r="B157" s="82" t="s">
        <v>714</v>
      </c>
      <c r="C157" s="268" t="s">
        <v>484</v>
      </c>
      <c r="D157" s="112"/>
      <c r="E157" s="127"/>
      <c r="F157" s="241">
        <v>4</v>
      </c>
      <c r="G157" s="240"/>
      <c r="H157" s="144">
        <v>9.5000000000000001E-2</v>
      </c>
      <c r="I157" s="35">
        <f t="shared" si="4"/>
        <v>0</v>
      </c>
      <c r="J157" s="36">
        <f t="shared" si="5"/>
        <v>0</v>
      </c>
      <c r="K157" s="284">
        <v>0.25</v>
      </c>
      <c r="L157" s="239"/>
    </row>
    <row r="158" spans="1:12" s="113" customFormat="1" ht="15" customHeight="1" x14ac:dyDescent="0.3">
      <c r="A158" s="111">
        <v>148</v>
      </c>
      <c r="B158" s="82" t="s">
        <v>1121</v>
      </c>
      <c r="C158" s="268" t="s">
        <v>484</v>
      </c>
      <c r="D158" s="112"/>
      <c r="E158" s="342" t="s">
        <v>498</v>
      </c>
      <c r="F158" s="241">
        <v>1</v>
      </c>
      <c r="G158" s="240"/>
      <c r="H158" s="144">
        <v>9.5000000000000001E-2</v>
      </c>
      <c r="I158" s="35">
        <f t="shared" si="4"/>
        <v>0</v>
      </c>
      <c r="J158" s="36">
        <f t="shared" si="5"/>
        <v>0</v>
      </c>
      <c r="K158" s="284">
        <v>0.12</v>
      </c>
      <c r="L158" s="239"/>
    </row>
    <row r="159" spans="1:12" s="113" customFormat="1" ht="15" customHeight="1" x14ac:dyDescent="0.3">
      <c r="A159" s="111">
        <v>149</v>
      </c>
      <c r="B159" s="82" t="s">
        <v>1122</v>
      </c>
      <c r="C159" s="268" t="s">
        <v>484</v>
      </c>
      <c r="D159" s="112"/>
      <c r="E159" s="342" t="s">
        <v>498</v>
      </c>
      <c r="F159" s="241">
        <v>36</v>
      </c>
      <c r="G159" s="240"/>
      <c r="H159" s="144">
        <v>9.5000000000000001E-2</v>
      </c>
      <c r="I159" s="35">
        <f t="shared" si="4"/>
        <v>0</v>
      </c>
      <c r="J159" s="36">
        <f t="shared" si="5"/>
        <v>0</v>
      </c>
      <c r="K159" s="284">
        <v>0.1</v>
      </c>
      <c r="L159" s="239"/>
    </row>
    <row r="160" spans="1:12" s="113" customFormat="1" ht="15" customHeight="1" x14ac:dyDescent="0.3">
      <c r="A160" s="111">
        <v>150</v>
      </c>
      <c r="B160" s="82" t="s">
        <v>1123</v>
      </c>
      <c r="C160" s="268" t="s">
        <v>484</v>
      </c>
      <c r="D160" s="112"/>
      <c r="E160" s="342" t="s">
        <v>498</v>
      </c>
      <c r="F160" s="241">
        <v>568</v>
      </c>
      <c r="G160" s="240"/>
      <c r="H160" s="144">
        <v>9.5000000000000001E-2</v>
      </c>
      <c r="I160" s="35">
        <f t="shared" si="4"/>
        <v>0</v>
      </c>
      <c r="J160" s="36">
        <f t="shared" si="5"/>
        <v>0</v>
      </c>
      <c r="K160" s="284">
        <v>0.1</v>
      </c>
      <c r="L160" s="239"/>
    </row>
    <row r="161" spans="1:12" s="113" customFormat="1" ht="15" customHeight="1" x14ac:dyDescent="0.3">
      <c r="A161" s="111">
        <v>151</v>
      </c>
      <c r="B161" s="120" t="s">
        <v>715</v>
      </c>
      <c r="C161" s="269" t="s">
        <v>484</v>
      </c>
      <c r="D161" s="114"/>
      <c r="E161" s="342" t="s">
        <v>498</v>
      </c>
      <c r="F161" s="241">
        <v>2</v>
      </c>
      <c r="G161" s="240"/>
      <c r="H161" s="144">
        <v>9.5000000000000001E-2</v>
      </c>
      <c r="I161" s="35">
        <f t="shared" si="4"/>
        <v>0</v>
      </c>
      <c r="J161" s="36">
        <f t="shared" si="5"/>
        <v>0</v>
      </c>
      <c r="K161" s="284">
        <v>0.15</v>
      </c>
      <c r="L161" s="239"/>
    </row>
    <row r="162" spans="1:12" s="113" customFormat="1" ht="15" customHeight="1" x14ac:dyDescent="0.3">
      <c r="A162" s="111">
        <v>152</v>
      </c>
      <c r="B162" s="82" t="s">
        <v>716</v>
      </c>
      <c r="C162" s="268" t="s">
        <v>484</v>
      </c>
      <c r="D162" s="112"/>
      <c r="E162" s="342" t="s">
        <v>498</v>
      </c>
      <c r="F162" s="241">
        <v>1</v>
      </c>
      <c r="G162" s="240"/>
      <c r="H162" s="144">
        <v>9.5000000000000001E-2</v>
      </c>
      <c r="I162" s="35">
        <f t="shared" si="4"/>
        <v>0</v>
      </c>
      <c r="J162" s="36">
        <f t="shared" si="5"/>
        <v>0</v>
      </c>
      <c r="K162" s="284">
        <v>0.25</v>
      </c>
      <c r="L162" s="239"/>
    </row>
    <row r="163" spans="1:12" s="113" customFormat="1" ht="15" customHeight="1" x14ac:dyDescent="0.3">
      <c r="A163" s="111">
        <v>153</v>
      </c>
      <c r="B163" s="82" t="s">
        <v>717</v>
      </c>
      <c r="C163" s="268" t="s">
        <v>484</v>
      </c>
      <c r="D163" s="112"/>
      <c r="E163" s="342" t="s">
        <v>498</v>
      </c>
      <c r="F163" s="241">
        <v>1</v>
      </c>
      <c r="G163" s="240"/>
      <c r="H163" s="144">
        <v>9.5000000000000001E-2</v>
      </c>
      <c r="I163" s="35">
        <f t="shared" si="4"/>
        <v>0</v>
      </c>
      <c r="J163" s="36">
        <f t="shared" si="5"/>
        <v>0</v>
      </c>
      <c r="K163" s="284">
        <v>0.25</v>
      </c>
      <c r="L163" s="239"/>
    </row>
    <row r="164" spans="1:12" s="113" customFormat="1" ht="15" customHeight="1" x14ac:dyDescent="0.3">
      <c r="A164" s="111">
        <v>154</v>
      </c>
      <c r="B164" s="82" t="s">
        <v>718</v>
      </c>
      <c r="C164" s="268" t="s">
        <v>484</v>
      </c>
      <c r="D164" s="112"/>
      <c r="E164" s="342" t="s">
        <v>498</v>
      </c>
      <c r="F164" s="241">
        <v>3</v>
      </c>
      <c r="G164" s="240"/>
      <c r="H164" s="144">
        <v>9.5000000000000001E-2</v>
      </c>
      <c r="I164" s="35">
        <f t="shared" si="4"/>
        <v>0</v>
      </c>
      <c r="J164" s="36">
        <f t="shared" si="5"/>
        <v>0</v>
      </c>
      <c r="K164" s="284">
        <v>0.25</v>
      </c>
      <c r="L164" s="239"/>
    </row>
    <row r="165" spans="1:12" s="113" customFormat="1" ht="18" customHeight="1" x14ac:dyDescent="0.3">
      <c r="A165" s="111">
        <v>155</v>
      </c>
      <c r="B165" s="270" t="s">
        <v>1096</v>
      </c>
      <c r="C165" s="268" t="s">
        <v>484</v>
      </c>
      <c r="D165" s="112"/>
      <c r="E165" s="342" t="s">
        <v>498</v>
      </c>
      <c r="F165" s="241">
        <v>10</v>
      </c>
      <c r="G165" s="240"/>
      <c r="H165" s="144">
        <v>9.5000000000000001E-2</v>
      </c>
      <c r="I165" s="35">
        <f t="shared" ref="I165:I170" si="6">G165*(1+H165)</f>
        <v>0</v>
      </c>
      <c r="J165" s="36">
        <f t="shared" si="5"/>
        <v>0</v>
      </c>
      <c r="K165" s="284">
        <v>0.375</v>
      </c>
      <c r="L165" s="239"/>
    </row>
    <row r="166" spans="1:12" s="113" customFormat="1" ht="15" customHeight="1" x14ac:dyDescent="0.3">
      <c r="A166" s="111">
        <v>156</v>
      </c>
      <c r="B166" s="270" t="s">
        <v>962</v>
      </c>
      <c r="C166" s="268" t="s">
        <v>484</v>
      </c>
      <c r="D166" s="112"/>
      <c r="E166" s="127"/>
      <c r="F166" s="241">
        <v>10</v>
      </c>
      <c r="G166" s="240"/>
      <c r="H166" s="144">
        <v>9.5000000000000001E-2</v>
      </c>
      <c r="I166" s="35">
        <f t="shared" si="6"/>
        <v>0</v>
      </c>
      <c r="J166" s="36">
        <f t="shared" si="5"/>
        <v>0</v>
      </c>
      <c r="K166" s="284">
        <v>0.3</v>
      </c>
      <c r="L166" s="239"/>
    </row>
    <row r="167" spans="1:12" s="113" customFormat="1" ht="15" customHeight="1" x14ac:dyDescent="0.3">
      <c r="A167" s="111">
        <v>157</v>
      </c>
      <c r="B167" s="270" t="s">
        <v>1124</v>
      </c>
      <c r="C167" s="268" t="s">
        <v>484</v>
      </c>
      <c r="D167" s="112"/>
      <c r="E167" s="127"/>
      <c r="F167" s="241">
        <v>40</v>
      </c>
      <c r="G167" s="240"/>
      <c r="H167" s="144">
        <v>9.5000000000000001E-2</v>
      </c>
      <c r="I167" s="35">
        <f t="shared" si="6"/>
        <v>0</v>
      </c>
      <c r="J167" s="36">
        <f t="shared" si="5"/>
        <v>0</v>
      </c>
      <c r="K167" s="284">
        <v>0.11</v>
      </c>
      <c r="L167" s="239"/>
    </row>
    <row r="168" spans="1:12" s="113" customFormat="1" ht="15" customHeight="1" x14ac:dyDescent="0.3">
      <c r="A168" s="111">
        <v>158</v>
      </c>
      <c r="B168" s="270" t="s">
        <v>961</v>
      </c>
      <c r="C168" s="268" t="s">
        <v>484</v>
      </c>
      <c r="D168" s="112"/>
      <c r="E168" s="127"/>
      <c r="F168" s="241">
        <v>10</v>
      </c>
      <c r="G168" s="240"/>
      <c r="H168" s="144">
        <v>9.5000000000000001E-2</v>
      </c>
      <c r="I168" s="35">
        <f t="shared" si="6"/>
        <v>0</v>
      </c>
      <c r="J168" s="36">
        <f t="shared" si="5"/>
        <v>0</v>
      </c>
      <c r="K168" s="284">
        <v>0.25</v>
      </c>
      <c r="L168" s="239"/>
    </row>
    <row r="169" spans="1:12" s="113" customFormat="1" ht="27" customHeight="1" x14ac:dyDescent="0.3">
      <c r="A169" s="111">
        <v>159</v>
      </c>
      <c r="B169" s="270" t="s">
        <v>1095</v>
      </c>
      <c r="C169" s="268" t="s">
        <v>484</v>
      </c>
      <c r="D169" s="112"/>
      <c r="E169" s="342" t="s">
        <v>498</v>
      </c>
      <c r="F169" s="241">
        <v>5</v>
      </c>
      <c r="G169" s="240"/>
      <c r="H169" s="144">
        <v>9.5000000000000001E-2</v>
      </c>
      <c r="I169" s="35">
        <f t="shared" si="6"/>
        <v>0</v>
      </c>
      <c r="J169" s="36">
        <f t="shared" si="5"/>
        <v>0</v>
      </c>
      <c r="K169" s="284">
        <v>0.2</v>
      </c>
      <c r="L169" s="239"/>
    </row>
    <row r="170" spans="1:12" s="113" customFormat="1" ht="15" customHeight="1" x14ac:dyDescent="0.3">
      <c r="A170" s="111">
        <v>160</v>
      </c>
      <c r="B170" s="270" t="s">
        <v>963</v>
      </c>
      <c r="C170" s="268" t="s">
        <v>484</v>
      </c>
      <c r="D170" s="112"/>
      <c r="E170" s="342" t="s">
        <v>498</v>
      </c>
      <c r="F170" s="241">
        <v>120</v>
      </c>
      <c r="G170" s="240"/>
      <c r="H170" s="144">
        <v>9.5000000000000001E-2</v>
      </c>
      <c r="I170" s="35">
        <f t="shared" si="6"/>
        <v>0</v>
      </c>
      <c r="J170" s="36">
        <f t="shared" si="5"/>
        <v>0</v>
      </c>
      <c r="K170" s="284">
        <v>0.25</v>
      </c>
      <c r="L170" s="239"/>
    </row>
    <row r="171" spans="1:12" s="113" customFormat="1" ht="15" customHeight="1" x14ac:dyDescent="0.3">
      <c r="A171" s="111">
        <v>161</v>
      </c>
      <c r="B171" s="270" t="s">
        <v>1097</v>
      </c>
      <c r="C171" s="268" t="s">
        <v>484</v>
      </c>
      <c r="D171" s="112"/>
      <c r="E171" s="342" t="s">
        <v>498</v>
      </c>
      <c r="F171" s="241">
        <v>9</v>
      </c>
      <c r="G171" s="240"/>
      <c r="H171" s="144">
        <v>9.5000000000000001E-2</v>
      </c>
      <c r="I171" s="35">
        <f t="shared" ref="I171:I185" si="7">G171*(1+H171)</f>
        <v>0</v>
      </c>
      <c r="J171" s="36">
        <f t="shared" si="5"/>
        <v>0</v>
      </c>
      <c r="K171" s="284">
        <v>0.5</v>
      </c>
      <c r="L171" s="239"/>
    </row>
    <row r="172" spans="1:12" s="113" customFormat="1" ht="15" customHeight="1" x14ac:dyDescent="0.3">
      <c r="A172" s="111">
        <v>162</v>
      </c>
      <c r="B172" s="270" t="s">
        <v>1094</v>
      </c>
      <c r="C172" s="268" t="s">
        <v>484</v>
      </c>
      <c r="D172" s="112"/>
      <c r="E172" s="342" t="s">
        <v>498</v>
      </c>
      <c r="F172" s="241">
        <v>1</v>
      </c>
      <c r="G172" s="240"/>
      <c r="H172" s="144">
        <v>9.5000000000000001E-2</v>
      </c>
      <c r="I172" s="35">
        <f t="shared" si="7"/>
        <v>0</v>
      </c>
      <c r="J172" s="36">
        <f t="shared" si="5"/>
        <v>0</v>
      </c>
      <c r="K172" s="284">
        <v>0.188</v>
      </c>
      <c r="L172" s="239"/>
    </row>
    <row r="173" spans="1:12" s="113" customFormat="1" ht="15" customHeight="1" x14ac:dyDescent="0.3">
      <c r="A173" s="111">
        <v>163</v>
      </c>
      <c r="B173" s="270" t="s">
        <v>1118</v>
      </c>
      <c r="C173" s="268" t="s">
        <v>484</v>
      </c>
      <c r="D173" s="112"/>
      <c r="E173" s="342" t="s">
        <v>498</v>
      </c>
      <c r="F173" s="241">
        <v>40</v>
      </c>
      <c r="G173" s="240"/>
      <c r="H173" s="144">
        <v>9.5000000000000001E-2</v>
      </c>
      <c r="I173" s="35">
        <f t="shared" si="7"/>
        <v>0</v>
      </c>
      <c r="J173" s="36">
        <f t="shared" si="5"/>
        <v>0</v>
      </c>
      <c r="K173" s="284">
        <v>0.13</v>
      </c>
      <c r="L173" s="239"/>
    </row>
    <row r="174" spans="1:12" s="113" customFormat="1" ht="15" customHeight="1" x14ac:dyDescent="0.3">
      <c r="A174" s="111">
        <v>164</v>
      </c>
      <c r="B174" s="270" t="s">
        <v>1119</v>
      </c>
      <c r="C174" s="268" t="s">
        <v>484</v>
      </c>
      <c r="D174" s="112"/>
      <c r="E174" s="342" t="s">
        <v>498</v>
      </c>
      <c r="F174" s="241">
        <v>40</v>
      </c>
      <c r="G174" s="240"/>
      <c r="H174" s="144">
        <v>9.5000000000000001E-2</v>
      </c>
      <c r="I174" s="35">
        <f t="shared" si="7"/>
        <v>0</v>
      </c>
      <c r="J174" s="36">
        <f t="shared" si="5"/>
        <v>0</v>
      </c>
      <c r="K174" s="284">
        <v>0.13</v>
      </c>
      <c r="L174" s="239"/>
    </row>
    <row r="175" spans="1:12" s="113" customFormat="1" ht="15" customHeight="1" x14ac:dyDescent="0.3">
      <c r="A175" s="111">
        <v>165</v>
      </c>
      <c r="B175" s="270" t="s">
        <v>1120</v>
      </c>
      <c r="C175" s="268" t="s">
        <v>484</v>
      </c>
      <c r="D175" s="112"/>
      <c r="E175" s="342" t="s">
        <v>498</v>
      </c>
      <c r="F175" s="241">
        <v>1</v>
      </c>
      <c r="G175" s="240"/>
      <c r="H175" s="144">
        <v>9.5000000000000001E-2</v>
      </c>
      <c r="I175" s="35">
        <f t="shared" si="7"/>
        <v>0</v>
      </c>
      <c r="J175" s="36">
        <f t="shared" si="5"/>
        <v>0</v>
      </c>
      <c r="K175" s="284">
        <v>0.13</v>
      </c>
      <c r="L175" s="239"/>
    </row>
    <row r="176" spans="1:12" s="113" customFormat="1" ht="15" customHeight="1" x14ac:dyDescent="0.3">
      <c r="A176" s="111">
        <v>166</v>
      </c>
      <c r="B176" s="270" t="s">
        <v>1098</v>
      </c>
      <c r="C176" s="268" t="s">
        <v>484</v>
      </c>
      <c r="D176" s="112"/>
      <c r="E176" s="342" t="s">
        <v>498</v>
      </c>
      <c r="F176" s="241">
        <v>7</v>
      </c>
      <c r="G176" s="240"/>
      <c r="H176" s="144">
        <v>9.5000000000000001E-2</v>
      </c>
      <c r="I176" s="35">
        <f t="shared" si="7"/>
        <v>0</v>
      </c>
      <c r="J176" s="36">
        <f t="shared" si="5"/>
        <v>0</v>
      </c>
      <c r="K176" s="284">
        <v>0.15</v>
      </c>
      <c r="L176" s="239"/>
    </row>
    <row r="177" spans="1:12" s="113" customFormat="1" ht="15" customHeight="1" x14ac:dyDescent="0.3">
      <c r="A177" s="111">
        <v>167</v>
      </c>
      <c r="B177" s="270" t="s">
        <v>1084</v>
      </c>
      <c r="C177" s="268" t="s">
        <v>484</v>
      </c>
      <c r="D177" s="112"/>
      <c r="E177" s="342" t="s">
        <v>498</v>
      </c>
      <c r="F177" s="241">
        <v>1</v>
      </c>
      <c r="G177" s="240"/>
      <c r="H177" s="144">
        <v>9.5000000000000001E-2</v>
      </c>
      <c r="I177" s="35">
        <f t="shared" si="7"/>
        <v>0</v>
      </c>
      <c r="J177" s="36">
        <f t="shared" si="5"/>
        <v>0</v>
      </c>
      <c r="K177" s="284">
        <v>0.4</v>
      </c>
      <c r="L177" s="239"/>
    </row>
    <row r="178" spans="1:12" s="113" customFormat="1" ht="15" customHeight="1" x14ac:dyDescent="0.3">
      <c r="A178" s="111">
        <v>168</v>
      </c>
      <c r="B178" s="270" t="s">
        <v>1099</v>
      </c>
      <c r="C178" s="268" t="s">
        <v>484</v>
      </c>
      <c r="D178" s="112"/>
      <c r="E178" s="342" t="s">
        <v>498</v>
      </c>
      <c r="F178" s="241">
        <v>8</v>
      </c>
      <c r="G178" s="240"/>
      <c r="H178" s="144">
        <v>9.5000000000000001E-2</v>
      </c>
      <c r="I178" s="35">
        <f t="shared" si="7"/>
        <v>0</v>
      </c>
      <c r="J178" s="36">
        <f t="shared" si="5"/>
        <v>0</v>
      </c>
      <c r="K178" s="284">
        <v>0.43</v>
      </c>
      <c r="L178" s="239"/>
    </row>
    <row r="179" spans="1:12" s="113" customFormat="1" ht="15" customHeight="1" x14ac:dyDescent="0.3">
      <c r="A179" s="111">
        <v>169</v>
      </c>
      <c r="B179" s="270" t="s">
        <v>1043</v>
      </c>
      <c r="C179" s="268" t="s">
        <v>484</v>
      </c>
      <c r="D179" s="112"/>
      <c r="E179" s="342" t="s">
        <v>498</v>
      </c>
      <c r="F179" s="241">
        <v>10</v>
      </c>
      <c r="G179" s="240"/>
      <c r="H179" s="144">
        <v>9.5000000000000001E-2</v>
      </c>
      <c r="I179" s="35">
        <f t="shared" si="7"/>
        <v>0</v>
      </c>
      <c r="J179" s="36">
        <f t="shared" si="5"/>
        <v>0</v>
      </c>
      <c r="K179" s="284">
        <v>0.43</v>
      </c>
      <c r="L179" s="239"/>
    </row>
    <row r="180" spans="1:12" s="113" customFormat="1" ht="15" customHeight="1" x14ac:dyDescent="0.3">
      <c r="A180" s="111">
        <v>170</v>
      </c>
      <c r="B180" s="270" t="s">
        <v>1044</v>
      </c>
      <c r="C180" s="268" t="s">
        <v>484</v>
      </c>
      <c r="D180" s="112"/>
      <c r="E180" s="342" t="s">
        <v>498</v>
      </c>
      <c r="F180" s="241">
        <v>1</v>
      </c>
      <c r="G180" s="240"/>
      <c r="H180" s="144">
        <v>9.5000000000000001E-2</v>
      </c>
      <c r="I180" s="35">
        <f t="shared" si="7"/>
        <v>0</v>
      </c>
      <c r="J180" s="36">
        <f t="shared" si="5"/>
        <v>0</v>
      </c>
      <c r="K180" s="284">
        <v>0.43</v>
      </c>
      <c r="L180" s="239"/>
    </row>
    <row r="181" spans="1:12" s="113" customFormat="1" ht="15" customHeight="1" x14ac:dyDescent="0.3">
      <c r="A181" s="111">
        <v>171</v>
      </c>
      <c r="B181" s="270" t="s">
        <v>1045</v>
      </c>
      <c r="C181" s="268" t="s">
        <v>484</v>
      </c>
      <c r="D181" s="112"/>
      <c r="E181" s="342" t="s">
        <v>498</v>
      </c>
      <c r="F181" s="241">
        <v>8</v>
      </c>
      <c r="G181" s="240"/>
      <c r="H181" s="144">
        <v>9.5000000000000001E-2</v>
      </c>
      <c r="I181" s="35">
        <f t="shared" si="7"/>
        <v>0</v>
      </c>
      <c r="J181" s="36">
        <f t="shared" si="5"/>
        <v>0</v>
      </c>
      <c r="K181" s="284">
        <v>0.25</v>
      </c>
      <c r="L181" s="239"/>
    </row>
    <row r="182" spans="1:12" s="113" customFormat="1" ht="15" customHeight="1" x14ac:dyDescent="0.3">
      <c r="A182" s="111">
        <v>172</v>
      </c>
      <c r="B182" s="270" t="s">
        <v>1100</v>
      </c>
      <c r="C182" s="268" t="s">
        <v>484</v>
      </c>
      <c r="D182" s="112"/>
      <c r="E182" s="342" t="s">
        <v>498</v>
      </c>
      <c r="F182" s="241">
        <v>1</v>
      </c>
      <c r="G182" s="240"/>
      <c r="H182" s="144">
        <v>9.5000000000000001E-2</v>
      </c>
      <c r="I182" s="35">
        <f t="shared" si="7"/>
        <v>0</v>
      </c>
      <c r="J182" s="36">
        <f t="shared" si="5"/>
        <v>0</v>
      </c>
      <c r="K182" s="284">
        <v>0.2</v>
      </c>
      <c r="L182" s="239"/>
    </row>
    <row r="183" spans="1:12" s="113" customFormat="1" ht="15" customHeight="1" x14ac:dyDescent="0.3">
      <c r="A183" s="111">
        <v>173</v>
      </c>
      <c r="B183" s="270" t="s">
        <v>1046</v>
      </c>
      <c r="C183" s="268" t="s">
        <v>484</v>
      </c>
      <c r="D183" s="112"/>
      <c r="E183" s="127"/>
      <c r="F183" s="241">
        <v>2</v>
      </c>
      <c r="G183" s="240"/>
      <c r="H183" s="144">
        <v>9.5000000000000001E-2</v>
      </c>
      <c r="I183" s="35">
        <f t="shared" si="7"/>
        <v>0</v>
      </c>
      <c r="J183" s="36">
        <f t="shared" si="5"/>
        <v>0</v>
      </c>
      <c r="K183" s="284">
        <v>0.25</v>
      </c>
      <c r="L183" s="239"/>
    </row>
    <row r="184" spans="1:12" s="113" customFormat="1" ht="15" customHeight="1" x14ac:dyDescent="0.3">
      <c r="A184" s="111">
        <v>174</v>
      </c>
      <c r="B184" s="270" t="s">
        <v>1047</v>
      </c>
      <c r="C184" s="268" t="s">
        <v>484</v>
      </c>
      <c r="D184" s="112"/>
      <c r="E184" s="127"/>
      <c r="F184" s="241">
        <v>7</v>
      </c>
      <c r="G184" s="240"/>
      <c r="H184" s="144">
        <v>9.5000000000000001E-2</v>
      </c>
      <c r="I184" s="35">
        <f t="shared" si="7"/>
        <v>0</v>
      </c>
      <c r="J184" s="36">
        <f t="shared" si="5"/>
        <v>0</v>
      </c>
      <c r="K184" s="284">
        <v>0.4</v>
      </c>
      <c r="L184" s="239"/>
    </row>
    <row r="185" spans="1:12" s="113" customFormat="1" ht="15" customHeight="1" x14ac:dyDescent="0.3">
      <c r="A185" s="111">
        <v>175</v>
      </c>
      <c r="B185" s="270" t="s">
        <v>1115</v>
      </c>
      <c r="C185" s="268" t="s">
        <v>484</v>
      </c>
      <c r="D185" s="112"/>
      <c r="E185" s="127"/>
      <c r="F185" s="241">
        <v>9</v>
      </c>
      <c r="G185" s="240"/>
      <c r="H185" s="144">
        <v>9.5000000000000001E-2</v>
      </c>
      <c r="I185" s="35">
        <f t="shared" si="7"/>
        <v>0</v>
      </c>
      <c r="J185" s="36">
        <f t="shared" si="5"/>
        <v>0</v>
      </c>
      <c r="K185" s="284">
        <v>0.22</v>
      </c>
      <c r="L185" s="239"/>
    </row>
    <row r="186" spans="1:12" s="113" customFormat="1" ht="15" customHeight="1" x14ac:dyDescent="0.3">
      <c r="A186" s="111">
        <v>176</v>
      </c>
      <c r="B186" s="270" t="s">
        <v>1162</v>
      </c>
      <c r="C186" s="268" t="s">
        <v>484</v>
      </c>
      <c r="D186" s="112"/>
      <c r="E186" s="127"/>
      <c r="F186" s="241">
        <v>2</v>
      </c>
      <c r="G186" s="240"/>
      <c r="H186" s="144">
        <v>9.5000000000000001E-2</v>
      </c>
      <c r="I186" s="35">
        <f t="shared" ref="I186:I197" si="8">G186*(1+H186)</f>
        <v>0</v>
      </c>
      <c r="J186" s="36">
        <f t="shared" ref="J186:J197" si="9">I186*F186</f>
        <v>0</v>
      </c>
      <c r="K186" s="284">
        <v>0.25</v>
      </c>
      <c r="L186" s="239"/>
    </row>
    <row r="187" spans="1:12" s="113" customFormat="1" ht="15" customHeight="1" x14ac:dyDescent="0.3">
      <c r="A187" s="111">
        <v>177</v>
      </c>
      <c r="B187" s="270" t="s">
        <v>1163</v>
      </c>
      <c r="C187" s="268" t="s">
        <v>484</v>
      </c>
      <c r="D187" s="112"/>
      <c r="E187" s="342" t="s">
        <v>498</v>
      </c>
      <c r="F187" s="241">
        <v>5</v>
      </c>
      <c r="G187" s="240"/>
      <c r="H187" s="144">
        <v>9.5000000000000001E-2</v>
      </c>
      <c r="I187" s="35">
        <f t="shared" si="8"/>
        <v>0</v>
      </c>
      <c r="J187" s="36">
        <f t="shared" si="9"/>
        <v>0</v>
      </c>
      <c r="K187" s="284">
        <v>0.1</v>
      </c>
      <c r="L187" s="239"/>
    </row>
    <row r="188" spans="1:12" s="113" customFormat="1" ht="15" customHeight="1" x14ac:dyDescent="0.3">
      <c r="A188" s="111">
        <v>178</v>
      </c>
      <c r="B188" s="270" t="s">
        <v>1164</v>
      </c>
      <c r="C188" s="268" t="s">
        <v>484</v>
      </c>
      <c r="D188" s="112"/>
      <c r="E188" s="342" t="s">
        <v>498</v>
      </c>
      <c r="F188" s="241">
        <v>5</v>
      </c>
      <c r="G188" s="240"/>
      <c r="H188" s="144">
        <v>9.5000000000000001E-2</v>
      </c>
      <c r="I188" s="35">
        <f t="shared" si="8"/>
        <v>0</v>
      </c>
      <c r="J188" s="36">
        <f t="shared" si="9"/>
        <v>0</v>
      </c>
      <c r="K188" s="284">
        <v>0.18</v>
      </c>
      <c r="L188" s="239"/>
    </row>
    <row r="189" spans="1:12" s="113" customFormat="1" ht="15" customHeight="1" x14ac:dyDescent="0.3">
      <c r="A189" s="111">
        <v>179</v>
      </c>
      <c r="B189" s="270" t="s">
        <v>1165</v>
      </c>
      <c r="C189" s="268" t="s">
        <v>484</v>
      </c>
      <c r="D189" s="112"/>
      <c r="E189" s="127"/>
      <c r="F189" s="241">
        <v>5</v>
      </c>
      <c r="G189" s="240"/>
      <c r="H189" s="144">
        <v>9.5000000000000001E-2</v>
      </c>
      <c r="I189" s="35">
        <f t="shared" si="8"/>
        <v>0</v>
      </c>
      <c r="J189" s="36">
        <f t="shared" si="9"/>
        <v>0</v>
      </c>
      <c r="K189" s="284">
        <v>0.23</v>
      </c>
      <c r="L189" s="239"/>
    </row>
    <row r="190" spans="1:12" s="113" customFormat="1" ht="15" customHeight="1" x14ac:dyDescent="0.3">
      <c r="A190" s="111">
        <v>180</v>
      </c>
      <c r="B190" s="270" t="s">
        <v>1166</v>
      </c>
      <c r="C190" s="268" t="s">
        <v>484</v>
      </c>
      <c r="D190" s="112"/>
      <c r="E190" s="342" t="s">
        <v>498</v>
      </c>
      <c r="F190" s="241">
        <v>5</v>
      </c>
      <c r="G190" s="240"/>
      <c r="H190" s="144">
        <v>9.5000000000000001E-2</v>
      </c>
      <c r="I190" s="35">
        <f t="shared" si="8"/>
        <v>0</v>
      </c>
      <c r="J190" s="36">
        <f t="shared" si="9"/>
        <v>0</v>
      </c>
      <c r="K190" s="284">
        <v>0.4</v>
      </c>
      <c r="L190" s="239"/>
    </row>
    <row r="191" spans="1:12" s="113" customFormat="1" ht="15" customHeight="1" x14ac:dyDescent="0.3">
      <c r="A191" s="111">
        <v>181</v>
      </c>
      <c r="B191" s="270" t="s">
        <v>1167</v>
      </c>
      <c r="C191" s="268" t="s">
        <v>484</v>
      </c>
      <c r="D191" s="112"/>
      <c r="E191" s="342" t="s">
        <v>498</v>
      </c>
      <c r="F191" s="241">
        <v>5</v>
      </c>
      <c r="G191" s="240"/>
      <c r="H191" s="144">
        <v>9.5000000000000001E-2</v>
      </c>
      <c r="I191" s="35">
        <f t="shared" si="8"/>
        <v>0</v>
      </c>
      <c r="J191" s="36">
        <f t="shared" si="9"/>
        <v>0</v>
      </c>
      <c r="K191" s="284">
        <v>0.4</v>
      </c>
      <c r="L191" s="239"/>
    </row>
    <row r="192" spans="1:12" s="113" customFormat="1" ht="15" customHeight="1" x14ac:dyDescent="0.3">
      <c r="A192" s="111">
        <v>182</v>
      </c>
      <c r="B192" s="270" t="s">
        <v>1168</v>
      </c>
      <c r="C192" s="268" t="s">
        <v>484</v>
      </c>
      <c r="D192" s="112"/>
      <c r="E192" s="342" t="s">
        <v>498</v>
      </c>
      <c r="F192" s="241">
        <v>20</v>
      </c>
      <c r="G192" s="240"/>
      <c r="H192" s="144">
        <v>9.5000000000000001E-2</v>
      </c>
      <c r="I192" s="35">
        <f t="shared" si="8"/>
        <v>0</v>
      </c>
      <c r="J192" s="36">
        <f t="shared" si="9"/>
        <v>0</v>
      </c>
      <c r="K192" s="284">
        <v>0.25</v>
      </c>
      <c r="L192" s="239"/>
    </row>
    <row r="193" spans="1:12" s="113" customFormat="1" ht="15" customHeight="1" x14ac:dyDescent="0.3">
      <c r="A193" s="111">
        <v>183</v>
      </c>
      <c r="B193" s="270" t="s">
        <v>1169</v>
      </c>
      <c r="C193" s="268" t="s">
        <v>484</v>
      </c>
      <c r="D193" s="112"/>
      <c r="E193" s="342" t="s">
        <v>498</v>
      </c>
      <c r="F193" s="241">
        <v>20</v>
      </c>
      <c r="G193" s="240"/>
      <c r="H193" s="144">
        <v>9.5000000000000001E-2</v>
      </c>
      <c r="I193" s="35">
        <f t="shared" si="8"/>
        <v>0</v>
      </c>
      <c r="J193" s="36">
        <f t="shared" si="9"/>
        <v>0</v>
      </c>
      <c r="K193" s="284">
        <v>0.25</v>
      </c>
      <c r="L193" s="239"/>
    </row>
    <row r="194" spans="1:12" s="113" customFormat="1" ht="15" customHeight="1" x14ac:dyDescent="0.3">
      <c r="A194" s="111">
        <v>184</v>
      </c>
      <c r="B194" s="270" t="s">
        <v>1170</v>
      </c>
      <c r="C194" s="268" t="s">
        <v>484</v>
      </c>
      <c r="D194" s="112"/>
      <c r="E194" s="342" t="s">
        <v>498</v>
      </c>
      <c r="F194" s="241">
        <v>10</v>
      </c>
      <c r="G194" s="240"/>
      <c r="H194" s="144">
        <v>9.5000000000000001E-2</v>
      </c>
      <c r="I194" s="35">
        <f t="shared" si="8"/>
        <v>0</v>
      </c>
      <c r="J194" s="36">
        <f t="shared" si="9"/>
        <v>0</v>
      </c>
      <c r="K194" s="284">
        <v>0.45</v>
      </c>
      <c r="L194" s="239"/>
    </row>
    <row r="195" spans="1:12" s="113" customFormat="1" ht="15" customHeight="1" x14ac:dyDescent="0.3">
      <c r="A195" s="111">
        <v>185</v>
      </c>
      <c r="B195" s="270" t="s">
        <v>1171</v>
      </c>
      <c r="C195" s="268" t="s">
        <v>484</v>
      </c>
      <c r="D195" s="112"/>
      <c r="E195" s="342" t="s">
        <v>498</v>
      </c>
      <c r="F195" s="241">
        <v>20</v>
      </c>
      <c r="G195" s="240"/>
      <c r="H195" s="144">
        <v>9.5000000000000001E-2</v>
      </c>
      <c r="I195" s="35">
        <f t="shared" si="8"/>
        <v>0</v>
      </c>
      <c r="J195" s="36">
        <f t="shared" si="9"/>
        <v>0</v>
      </c>
      <c r="K195" s="284">
        <v>0.13</v>
      </c>
      <c r="L195" s="239"/>
    </row>
    <row r="196" spans="1:12" s="113" customFormat="1" ht="15" customHeight="1" x14ac:dyDescent="0.3">
      <c r="A196" s="111">
        <v>186</v>
      </c>
      <c r="B196" s="270" t="s">
        <v>1172</v>
      </c>
      <c r="C196" s="268" t="s">
        <v>484</v>
      </c>
      <c r="D196" s="112"/>
      <c r="E196" s="127"/>
      <c r="F196" s="241">
        <v>7</v>
      </c>
      <c r="G196" s="240"/>
      <c r="H196" s="144">
        <v>9.5000000000000001E-2</v>
      </c>
      <c r="I196" s="35">
        <f t="shared" si="8"/>
        <v>0</v>
      </c>
      <c r="J196" s="36">
        <f t="shared" si="9"/>
        <v>0</v>
      </c>
      <c r="K196" s="284">
        <v>0.35</v>
      </c>
      <c r="L196" s="239"/>
    </row>
    <row r="197" spans="1:12" s="113" customFormat="1" ht="15" customHeight="1" x14ac:dyDescent="0.3">
      <c r="A197" s="111">
        <v>187</v>
      </c>
      <c r="B197" s="270" t="s">
        <v>1173</v>
      </c>
      <c r="C197" s="268" t="s">
        <v>484</v>
      </c>
      <c r="D197" s="112"/>
      <c r="E197" s="342" t="s">
        <v>498</v>
      </c>
      <c r="F197" s="241">
        <v>10</v>
      </c>
      <c r="G197" s="240"/>
      <c r="H197" s="144">
        <v>9.5000000000000001E-2</v>
      </c>
      <c r="I197" s="35">
        <f t="shared" si="8"/>
        <v>0</v>
      </c>
      <c r="J197" s="36">
        <f t="shared" si="9"/>
        <v>0</v>
      </c>
      <c r="K197" s="284">
        <v>0.4</v>
      </c>
      <c r="L197" s="239"/>
    </row>
    <row r="198" spans="1:12" s="113" customFormat="1" ht="27" x14ac:dyDescent="0.3">
      <c r="A198" s="161"/>
      <c r="B198" s="148" t="s">
        <v>613</v>
      </c>
      <c r="C198" s="149"/>
      <c r="D198" s="164" t="s">
        <v>879</v>
      </c>
      <c r="E198" s="163"/>
      <c r="F198" s="146"/>
      <c r="G198" s="146"/>
      <c r="H198" s="146"/>
      <c r="I198" s="146"/>
      <c r="J198" s="146">
        <f>SUM(J11:J197)</f>
        <v>0</v>
      </c>
      <c r="K198" s="146"/>
      <c r="L198" s="146"/>
    </row>
    <row r="199" spans="1:12" ht="21.75" customHeight="1" x14ac:dyDescent="0.3">
      <c r="A199" s="39"/>
      <c r="B199" s="182"/>
      <c r="C199" s="39"/>
      <c r="D199" s="102"/>
      <c r="E199" s="37"/>
      <c r="F199" s="298" t="s">
        <v>1176</v>
      </c>
      <c r="G199" s="39"/>
      <c r="H199" s="39"/>
      <c r="I199" s="39"/>
      <c r="J199" s="39"/>
    </row>
    <row r="200" spans="1:12" x14ac:dyDescent="0.3">
      <c r="A200" s="74" t="s">
        <v>1128</v>
      </c>
      <c r="C200" s="42"/>
      <c r="D200" s="102"/>
      <c r="E200" s="389"/>
      <c r="F200" s="390"/>
      <c r="G200" s="388"/>
      <c r="H200" s="39"/>
      <c r="I200" s="39"/>
      <c r="J200" s="39"/>
    </row>
    <row r="201" spans="1:12" x14ac:dyDescent="0.3">
      <c r="A201" s="74"/>
      <c r="C201" s="42"/>
      <c r="D201" s="102"/>
      <c r="E201" s="40"/>
      <c r="F201" s="130"/>
      <c r="G201" s="39"/>
      <c r="H201" s="39"/>
      <c r="I201" s="39"/>
      <c r="J201" s="39"/>
    </row>
    <row r="202" spans="1:12" x14ac:dyDescent="0.3">
      <c r="A202" s="42" t="s">
        <v>56</v>
      </c>
      <c r="B202" s="185"/>
      <c r="E202" s="44" t="s">
        <v>57</v>
      </c>
      <c r="F202" s="45"/>
      <c r="G202" s="130"/>
      <c r="H202" s="39"/>
      <c r="I202" s="39" t="s">
        <v>58</v>
      </c>
      <c r="J202" s="39"/>
    </row>
    <row r="204" spans="1:12" s="166" customFormat="1" x14ac:dyDescent="0.3">
      <c r="A204" s="39"/>
      <c r="B204" s="184"/>
      <c r="C204" s="39"/>
      <c r="D204" s="102"/>
      <c r="E204" s="37"/>
      <c r="F204" s="130"/>
      <c r="G204" s="43"/>
      <c r="H204" s="43"/>
      <c r="I204" s="43"/>
      <c r="J204" s="43"/>
      <c r="K204" s="283"/>
    </row>
    <row r="205" spans="1:12" s="166" customFormat="1" x14ac:dyDescent="0.3">
      <c r="A205" s="272"/>
      <c r="B205" s="273"/>
      <c r="C205" s="274"/>
      <c r="D205" s="105"/>
      <c r="E205" s="45"/>
      <c r="F205" s="131"/>
      <c r="G205" s="43"/>
      <c r="H205" s="43"/>
      <c r="I205" s="43"/>
      <c r="J205" s="43"/>
      <c r="K205" s="283"/>
    </row>
    <row r="206" spans="1:12" s="166" customFormat="1" x14ac:dyDescent="0.3">
      <c r="A206" s="275"/>
      <c r="B206" s="276"/>
      <c r="C206" s="277"/>
      <c r="D206" s="105"/>
      <c r="E206" s="45"/>
      <c r="F206" s="131"/>
      <c r="G206" s="43"/>
      <c r="H206" s="43"/>
      <c r="I206" s="43"/>
      <c r="J206" s="43"/>
      <c r="K206" s="283"/>
    </row>
    <row r="207" spans="1:12" s="166" customFormat="1" x14ac:dyDescent="0.3">
      <c r="A207" s="272"/>
      <c r="B207" s="273"/>
      <c r="C207" s="274"/>
      <c r="D207" s="278"/>
      <c r="E207" s="45"/>
      <c r="F207" s="131"/>
      <c r="G207" s="43"/>
      <c r="H207" s="43"/>
      <c r="I207" s="43"/>
      <c r="J207" s="43"/>
      <c r="K207" s="283"/>
    </row>
    <row r="208" spans="1:12" s="166" customFormat="1" x14ac:dyDescent="0.3">
      <c r="A208" s="43"/>
      <c r="B208" s="184"/>
      <c r="C208" s="43"/>
      <c r="D208" s="105"/>
      <c r="E208" s="45"/>
      <c r="F208" s="131"/>
      <c r="G208" s="43"/>
      <c r="H208" s="43"/>
      <c r="I208" s="43"/>
      <c r="J208" s="43"/>
      <c r="K208" s="283"/>
    </row>
    <row r="209" spans="1:11" s="166" customFormat="1" x14ac:dyDescent="0.3">
      <c r="A209" s="43"/>
      <c r="B209" s="184"/>
      <c r="C209" s="43"/>
      <c r="D209" s="105"/>
      <c r="E209" s="45"/>
      <c r="F209" s="131"/>
      <c r="G209" s="43"/>
      <c r="H209" s="43"/>
      <c r="I209" s="43"/>
      <c r="J209" s="43"/>
      <c r="K209" s="283"/>
    </row>
    <row r="210" spans="1:11" s="166" customFormat="1" x14ac:dyDescent="0.3">
      <c r="A210" s="43"/>
      <c r="B210" s="184"/>
      <c r="C210" s="43"/>
      <c r="D210" s="105"/>
      <c r="E210" s="45"/>
      <c r="F210" s="131"/>
      <c r="G210" s="43"/>
      <c r="H210" s="43"/>
      <c r="I210" s="43"/>
      <c r="J210" s="43"/>
      <c r="K210" s="283"/>
    </row>
    <row r="211" spans="1:11" s="166" customFormat="1" x14ac:dyDescent="0.3">
      <c r="A211" s="43"/>
      <c r="B211" s="184"/>
      <c r="C211" s="43"/>
      <c r="D211" s="105"/>
      <c r="E211" s="45"/>
      <c r="F211" s="131"/>
      <c r="G211" s="43"/>
      <c r="H211" s="43"/>
      <c r="I211" s="43"/>
      <c r="J211" s="43"/>
      <c r="K211" s="283"/>
    </row>
    <row r="212" spans="1:11" s="166" customFormat="1" x14ac:dyDescent="0.3">
      <c r="A212" s="43"/>
      <c r="B212" s="184"/>
      <c r="C212" s="43"/>
      <c r="D212" s="105"/>
      <c r="E212" s="45"/>
      <c r="F212" s="131"/>
      <c r="G212" s="43"/>
      <c r="H212" s="43"/>
      <c r="I212" s="43"/>
      <c r="J212" s="43"/>
      <c r="K212" s="283"/>
    </row>
    <row r="213" spans="1:11" s="166" customFormat="1" x14ac:dyDescent="0.3">
      <c r="A213" s="43"/>
      <c r="B213" s="184"/>
      <c r="C213" s="43"/>
      <c r="D213" s="105"/>
      <c r="E213" s="45"/>
      <c r="F213" s="131"/>
      <c r="G213" s="43"/>
      <c r="H213" s="43"/>
      <c r="I213" s="43"/>
      <c r="J213" s="43"/>
      <c r="K213" s="283"/>
    </row>
    <row r="214" spans="1:11" s="166" customFormat="1" x14ac:dyDescent="0.3">
      <c r="A214" s="43"/>
      <c r="B214" s="184"/>
      <c r="C214" s="43"/>
      <c r="D214" s="105"/>
      <c r="E214" s="45"/>
      <c r="F214" s="131"/>
      <c r="G214" s="43"/>
      <c r="H214" s="43"/>
      <c r="I214" s="43"/>
      <c r="J214" s="43"/>
      <c r="K214" s="283"/>
    </row>
    <row r="215" spans="1:11" s="166" customFormat="1" x14ac:dyDescent="0.3">
      <c r="A215" s="43"/>
      <c r="B215" s="184"/>
      <c r="C215" s="43"/>
      <c r="D215" s="105"/>
      <c r="E215" s="45"/>
      <c r="F215" s="131"/>
      <c r="G215" s="43"/>
      <c r="H215" s="43"/>
      <c r="I215" s="43"/>
      <c r="J215" s="43"/>
      <c r="K215" s="283"/>
    </row>
  </sheetData>
  <protectedRanges>
    <protectedRange sqref="B202" name="Obseg4"/>
    <protectedRange sqref="G11:G198" name="Obseg3"/>
    <protectedRange sqref="F158:F163 D26:D157 D164:D197 D11:D24" name="Obseg2"/>
    <protectedRange sqref="D198" name="Obseg2_1"/>
    <protectedRange sqref="B4:B7" name="Obseg1_2"/>
    <protectedRange sqref="D207" name="Obseg2_1_2_3"/>
  </protectedRanges>
  <pageMargins left="0.25" right="0.25" top="0.75" bottom="0.75" header="0.3" footer="0.3"/>
  <pageSetup paperSize="9" scale="83" orientation="landscape" r:id="rId1"/>
  <rowBreaks count="2" manualBreakCount="2">
    <brk id="142" max="11" man="1"/>
    <brk id="164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653E-E212-4010-8637-4A60021F4D4C}">
  <dimension ref="A1:L17"/>
  <sheetViews>
    <sheetView view="pageBreakPreview" zoomScale="90" zoomScaleNormal="100" zoomScaleSheetLayoutView="90" workbookViewId="0">
      <selection activeCell="F13" sqref="F13"/>
    </sheetView>
  </sheetViews>
  <sheetFormatPr defaultColWidth="8.85546875" defaultRowHeight="15.75" x14ac:dyDescent="0.3"/>
  <cols>
    <col min="1" max="1" width="4.28515625" style="45" customWidth="1"/>
    <col min="2" max="2" width="50.42578125" style="41" customWidth="1"/>
    <col min="3" max="3" width="4.42578125" style="43" customWidth="1"/>
    <col min="4" max="4" width="21.42578125" style="105" customWidth="1"/>
    <col min="5" max="5" width="13.42578125" style="105" customWidth="1"/>
    <col min="6" max="6" width="9.28515625" style="103" bestFit="1" customWidth="1"/>
    <col min="7" max="7" width="11.5703125" style="43" customWidth="1"/>
    <col min="8" max="8" width="7.42578125" style="43" customWidth="1"/>
    <col min="9" max="9" width="11.5703125" style="43" customWidth="1"/>
    <col min="10" max="10" width="10.8554687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21"/>
      <c r="B7" s="19"/>
      <c r="C7" s="19"/>
      <c r="D7" s="1"/>
      <c r="E7" s="3" t="s">
        <v>3</v>
      </c>
      <c r="F7" s="4"/>
      <c r="G7" s="27"/>
      <c r="H7" s="28"/>
      <c r="I7" s="28"/>
      <c r="J7" s="28"/>
    </row>
    <row r="8" spans="1:12" x14ac:dyDescent="0.3">
      <c r="A8" s="21"/>
      <c r="B8" s="19"/>
      <c r="C8" s="19"/>
      <c r="E8" s="26" t="s">
        <v>882</v>
      </c>
      <c r="F8" s="94"/>
      <c r="G8" s="29"/>
      <c r="H8" s="28"/>
      <c r="I8" s="28"/>
      <c r="J8" s="28"/>
    </row>
    <row r="9" spans="1:12" x14ac:dyDescent="0.3">
      <c r="A9" s="21"/>
      <c r="B9" s="19"/>
      <c r="C9" s="19"/>
      <c r="D9" s="93"/>
      <c r="E9" s="93"/>
      <c r="F9" s="94"/>
      <c r="G9" s="26"/>
      <c r="H9" s="28"/>
      <c r="I9" s="28"/>
      <c r="J9" s="28"/>
    </row>
    <row r="10" spans="1:12" s="96" customFormat="1" ht="67.5" x14ac:dyDescent="0.3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28.5" x14ac:dyDescent="0.25">
      <c r="A11" s="30">
        <v>1</v>
      </c>
      <c r="B11" s="186" t="s">
        <v>611</v>
      </c>
      <c r="C11" s="32" t="s">
        <v>13</v>
      </c>
      <c r="D11" s="95"/>
      <c r="E11" s="95"/>
      <c r="F11" s="241">
        <v>60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s="51" customFormat="1" ht="28.5" x14ac:dyDescent="0.25">
      <c r="A12" s="30">
        <v>2</v>
      </c>
      <c r="B12" s="186" t="s">
        <v>612</v>
      </c>
      <c r="C12" s="32" t="s">
        <v>13</v>
      </c>
      <c r="D12" s="95"/>
      <c r="E12" s="95"/>
      <c r="F12" s="241">
        <v>20</v>
      </c>
      <c r="G12" s="240"/>
      <c r="H12" s="144">
        <v>9.5000000000000001E-2</v>
      </c>
      <c r="I12" s="35">
        <f>G12*(1+H12)</f>
        <v>0</v>
      </c>
      <c r="J12" s="36">
        <f>I12*F12</f>
        <v>0</v>
      </c>
      <c r="K12" s="179"/>
      <c r="L12" s="239"/>
    </row>
    <row r="13" spans="1:12" s="138" customFormat="1" ht="27" x14ac:dyDescent="0.25">
      <c r="A13" s="161"/>
      <c r="B13" s="187" t="s">
        <v>719</v>
      </c>
      <c r="C13" s="163"/>
      <c r="D13" s="160" t="s">
        <v>879</v>
      </c>
      <c r="E13" s="154"/>
      <c r="F13" s="146">
        <f>SUM(F11:F12)</f>
        <v>80</v>
      </c>
      <c r="G13" s="146"/>
      <c r="H13" s="146"/>
      <c r="I13" s="146"/>
      <c r="J13" s="146">
        <f>SUM(J11:J12)</f>
        <v>0</v>
      </c>
      <c r="K13" s="146"/>
      <c r="L13" s="146"/>
    </row>
    <row r="14" spans="1:12" x14ac:dyDescent="0.3">
      <c r="A14" s="37"/>
      <c r="B14" s="38"/>
      <c r="C14" s="39"/>
      <c r="D14" s="102"/>
      <c r="E14" s="102"/>
      <c r="G14" s="39"/>
      <c r="H14" s="39"/>
      <c r="I14" s="39"/>
      <c r="J14" s="39"/>
    </row>
    <row r="15" spans="1:12" x14ac:dyDescent="0.3">
      <c r="A15" s="74" t="s">
        <v>1128</v>
      </c>
      <c r="C15" s="42"/>
      <c r="D15" s="102"/>
      <c r="E15" s="102"/>
      <c r="G15" s="39"/>
      <c r="H15" s="39"/>
      <c r="I15" s="39"/>
      <c r="J15" s="39"/>
    </row>
    <row r="16" spans="1:12" x14ac:dyDescent="0.3">
      <c r="A16" s="74"/>
      <c r="C16" s="42"/>
      <c r="D16" s="102"/>
      <c r="E16" s="102"/>
      <c r="G16" s="39"/>
      <c r="H16" s="39"/>
      <c r="I16" s="39"/>
      <c r="J16" s="39"/>
    </row>
    <row r="17" spans="1:10" x14ac:dyDescent="0.3">
      <c r="A17" s="139" t="s">
        <v>56</v>
      </c>
      <c r="B17" s="42"/>
      <c r="E17" s="44" t="s">
        <v>57</v>
      </c>
      <c r="F17" s="104"/>
      <c r="G17" s="103"/>
      <c r="H17" s="39"/>
      <c r="I17" s="39" t="s">
        <v>58</v>
      </c>
      <c r="J17" s="39"/>
    </row>
  </sheetData>
  <protectedRanges>
    <protectedRange sqref="G11:G13 K11:L13" name="Obseg3"/>
    <protectedRange sqref="D11:F12 E13:F13" name="Obseg2"/>
    <protectedRange sqref="B4:B5" name="Obseg1"/>
    <protectedRange sqref="D13" name="Obseg2_2"/>
    <protectedRange sqref="B17" name="Obseg4_1"/>
  </protectedRanges>
  <pageMargins left="0.25" right="0.25" top="0.75" bottom="0.75" header="0.3" footer="0.3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14D26-8451-4A3E-B930-5733F8AE9E28}">
  <sheetPr>
    <tabColor rgb="FFFFFF00"/>
  </sheetPr>
  <dimension ref="A1:L32"/>
  <sheetViews>
    <sheetView tabSelected="1" view="pageBreakPreview" topLeftCell="A16" zoomScale="90" zoomScaleNormal="110" zoomScaleSheetLayoutView="90" workbookViewId="0">
      <selection activeCell="E21" sqref="E21:E27"/>
    </sheetView>
  </sheetViews>
  <sheetFormatPr defaultColWidth="8.85546875" defaultRowHeight="15.75" x14ac:dyDescent="0.3"/>
  <cols>
    <col min="1" max="1" width="4" style="11" customWidth="1"/>
    <col min="2" max="2" width="39.42578125" style="16" customWidth="1"/>
    <col min="3" max="3" width="18.7109375" style="13" customWidth="1"/>
    <col min="4" max="4" width="24.85546875" style="11" customWidth="1"/>
    <col min="5" max="5" width="11.5703125" style="11" customWidth="1"/>
    <col min="6" max="6" width="11" style="11" customWidth="1"/>
    <col min="7" max="7" width="9.7109375" style="11" customWidth="1"/>
    <col min="8" max="8" width="8" style="11" customWidth="1"/>
    <col min="9" max="9" width="11.140625" style="11" customWidth="1"/>
    <col min="10" max="10" width="10.42578125" style="11" customWidth="1"/>
    <col min="11" max="11" width="11.5703125" customWidth="1"/>
    <col min="12" max="12" width="11.8554687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</row>
    <row r="7" spans="1:12" x14ac:dyDescent="0.3">
      <c r="A7" s="2"/>
      <c r="B7" s="15"/>
      <c r="C7" s="1"/>
      <c r="D7" s="406" t="s">
        <v>3</v>
      </c>
      <c r="E7" s="406"/>
      <c r="F7" s="406"/>
      <c r="G7" s="406"/>
      <c r="H7" s="5"/>
      <c r="I7" s="5"/>
      <c r="J7" s="5"/>
    </row>
    <row r="8" spans="1:12" x14ac:dyDescent="0.3">
      <c r="A8" s="2"/>
      <c r="B8" s="15"/>
      <c r="C8" s="1"/>
      <c r="D8" s="413" t="s">
        <v>1177</v>
      </c>
      <c r="E8" s="412"/>
      <c r="F8" s="412"/>
      <c r="G8" s="412"/>
      <c r="H8" s="5"/>
      <c r="I8" s="5"/>
      <c r="J8" s="5"/>
    </row>
    <row r="9" spans="1:12" x14ac:dyDescent="0.3">
      <c r="A9" s="2"/>
      <c r="B9" s="15"/>
      <c r="C9" s="1"/>
      <c r="D9" s="1"/>
      <c r="E9" s="3"/>
      <c r="F9" s="3"/>
      <c r="G9" s="3"/>
      <c r="H9" s="5"/>
      <c r="I9" s="5"/>
      <c r="J9" s="5"/>
    </row>
    <row r="10" spans="1:12" ht="63.75" customHeight="1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233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46.5" customHeight="1" x14ac:dyDescent="0.3">
      <c r="A11" s="8">
        <v>1</v>
      </c>
      <c r="B11" s="7" t="s">
        <v>827</v>
      </c>
      <c r="C11" s="8" t="s">
        <v>13</v>
      </c>
      <c r="D11" s="227"/>
      <c r="E11" s="366" t="s">
        <v>1178</v>
      </c>
      <c r="F11" s="241">
        <v>40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24" customHeight="1" x14ac:dyDescent="0.3">
      <c r="A12" s="8">
        <v>2</v>
      </c>
      <c r="B12" s="7" t="s">
        <v>828</v>
      </c>
      <c r="C12" s="8" t="s">
        <v>13</v>
      </c>
      <c r="D12" s="227"/>
      <c r="E12" s="366" t="s">
        <v>1178</v>
      </c>
      <c r="F12" s="241">
        <v>20</v>
      </c>
      <c r="G12" s="240"/>
      <c r="H12" s="144">
        <v>9.5000000000000001E-2</v>
      </c>
      <c r="I12" s="35">
        <f t="shared" ref="I12:I22" si="0">G12*(1+H12)</f>
        <v>0</v>
      </c>
      <c r="J12" s="36">
        <f t="shared" ref="J12:J27" si="1">I12*F12</f>
        <v>0</v>
      </c>
      <c r="K12" s="179"/>
      <c r="L12" s="239"/>
    </row>
    <row r="13" spans="1:12" ht="31.5" customHeight="1" x14ac:dyDescent="0.3">
      <c r="A13" s="8">
        <v>3</v>
      </c>
      <c r="B13" s="7" t="s">
        <v>829</v>
      </c>
      <c r="C13" s="8" t="s">
        <v>13</v>
      </c>
      <c r="D13" s="227"/>
      <c r="E13" s="366" t="s">
        <v>1178</v>
      </c>
      <c r="F13" s="241">
        <v>15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6.25" customHeight="1" x14ac:dyDescent="0.3">
      <c r="A14" s="8">
        <v>4</v>
      </c>
      <c r="B14" s="7" t="s">
        <v>830</v>
      </c>
      <c r="C14" s="8" t="s">
        <v>13</v>
      </c>
      <c r="D14" s="228"/>
      <c r="E14" s="366" t="s">
        <v>1178</v>
      </c>
      <c r="F14" s="241">
        <v>15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6.25" customHeight="1" x14ac:dyDescent="0.3">
      <c r="A15" s="8">
        <v>5</v>
      </c>
      <c r="B15" s="7" t="s">
        <v>831</v>
      </c>
      <c r="C15" s="8" t="s">
        <v>13</v>
      </c>
      <c r="D15" s="228"/>
      <c r="E15" s="366" t="s">
        <v>1178</v>
      </c>
      <c r="F15" s="241">
        <v>20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ht="29.25" customHeight="1" x14ac:dyDescent="0.3">
      <c r="A16" s="8">
        <v>6</v>
      </c>
      <c r="B16" s="7" t="s">
        <v>832</v>
      </c>
      <c r="C16" s="8" t="s">
        <v>13</v>
      </c>
      <c r="D16" s="228"/>
      <c r="E16" s="366" t="s">
        <v>1178</v>
      </c>
      <c r="F16" s="241">
        <v>20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ht="15.75" customHeight="1" x14ac:dyDescent="0.3">
      <c r="A17" s="8">
        <v>7</v>
      </c>
      <c r="B17" s="7" t="s">
        <v>833</v>
      </c>
      <c r="C17" s="8" t="s">
        <v>13</v>
      </c>
      <c r="D17" s="228"/>
      <c r="E17" s="366" t="s">
        <v>1178</v>
      </c>
      <c r="F17" s="241">
        <v>180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ht="27" customHeight="1" x14ac:dyDescent="0.3">
      <c r="A18" s="8">
        <v>8</v>
      </c>
      <c r="B18" s="7" t="s">
        <v>834</v>
      </c>
      <c r="C18" s="8" t="s">
        <v>13</v>
      </c>
      <c r="D18" s="227"/>
      <c r="E18" s="366" t="s">
        <v>1178</v>
      </c>
      <c r="F18" s="241">
        <v>20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ht="30" customHeight="1" x14ac:dyDescent="0.3">
      <c r="A19" s="8">
        <v>9</v>
      </c>
      <c r="B19" s="7" t="s">
        <v>835</v>
      </c>
      <c r="C19" s="8" t="s">
        <v>13</v>
      </c>
      <c r="D19" s="227"/>
      <c r="E19" s="366" t="s">
        <v>1178</v>
      </c>
      <c r="F19" s="241">
        <v>20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ht="31.5" customHeight="1" x14ac:dyDescent="0.3">
      <c r="A20" s="8">
        <v>10</v>
      </c>
      <c r="B20" s="7" t="s">
        <v>836</v>
      </c>
      <c r="C20" s="8" t="s">
        <v>13</v>
      </c>
      <c r="D20" s="227"/>
      <c r="E20" s="366" t="s">
        <v>1178</v>
      </c>
      <c r="F20" s="241">
        <v>170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ht="27.75" customHeight="1" x14ac:dyDescent="0.3">
      <c r="A21" s="8">
        <v>11</v>
      </c>
      <c r="B21" s="7" t="s">
        <v>837</v>
      </c>
      <c r="C21" s="8" t="s">
        <v>13</v>
      </c>
      <c r="D21" s="227"/>
      <c r="E21" s="366" t="s">
        <v>1178</v>
      </c>
      <c r="F21" s="241">
        <v>200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ht="26.25" customHeight="1" x14ac:dyDescent="0.3">
      <c r="A22" s="8">
        <v>12</v>
      </c>
      <c r="B22" s="7" t="s">
        <v>838</v>
      </c>
      <c r="C22" s="8" t="s">
        <v>13</v>
      </c>
      <c r="D22" s="228"/>
      <c r="E22" s="366" t="s">
        <v>1178</v>
      </c>
      <c r="F22" s="241">
        <v>30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x14ac:dyDescent="0.3">
      <c r="A23" s="8">
        <v>13</v>
      </c>
      <c r="B23" s="7" t="s">
        <v>886</v>
      </c>
      <c r="C23" s="223" t="s">
        <v>13</v>
      </c>
      <c r="D23" s="228"/>
      <c r="E23" s="366" t="s">
        <v>1178</v>
      </c>
      <c r="F23" s="241">
        <v>360</v>
      </c>
      <c r="G23" s="240"/>
      <c r="H23" s="144">
        <v>9.5000000000000001E-2</v>
      </c>
      <c r="I23" s="35">
        <f t="shared" ref="I23:I27" si="2">G23*(1+H23)</f>
        <v>0</v>
      </c>
      <c r="J23" s="36">
        <f t="shared" si="1"/>
        <v>0</v>
      </c>
      <c r="K23" s="179"/>
      <c r="L23" s="239"/>
    </row>
    <row r="24" spans="1:12" ht="27" x14ac:dyDescent="0.3">
      <c r="A24" s="8">
        <v>14</v>
      </c>
      <c r="B24" s="7" t="s">
        <v>887</v>
      </c>
      <c r="C24" s="223" t="s">
        <v>13</v>
      </c>
      <c r="D24" s="228"/>
      <c r="E24" s="366" t="s">
        <v>1178</v>
      </c>
      <c r="F24" s="241">
        <v>200</v>
      </c>
      <c r="G24" s="240"/>
      <c r="H24" s="144">
        <v>9.5000000000000001E-2</v>
      </c>
      <c r="I24" s="35">
        <f t="shared" si="2"/>
        <v>0</v>
      </c>
      <c r="J24" s="36">
        <f t="shared" si="1"/>
        <v>0</v>
      </c>
      <c r="K24" s="179"/>
      <c r="L24" s="239"/>
    </row>
    <row r="25" spans="1:12" x14ac:dyDescent="0.3">
      <c r="A25" s="8">
        <v>15</v>
      </c>
      <c r="B25" s="7" t="s">
        <v>888</v>
      </c>
      <c r="C25" s="223" t="s">
        <v>13</v>
      </c>
      <c r="D25" s="228"/>
      <c r="E25" s="366" t="s">
        <v>1178</v>
      </c>
      <c r="F25" s="241">
        <v>20</v>
      </c>
      <c r="G25" s="240"/>
      <c r="H25" s="144">
        <v>9.5000000000000001E-2</v>
      </c>
      <c r="I25" s="35">
        <f t="shared" si="2"/>
        <v>0</v>
      </c>
      <c r="J25" s="36">
        <f t="shared" si="1"/>
        <v>0</v>
      </c>
      <c r="K25" s="179"/>
      <c r="L25" s="239"/>
    </row>
    <row r="26" spans="1:12" x14ac:dyDescent="0.3">
      <c r="A26" s="8">
        <v>16</v>
      </c>
      <c r="B26" s="7" t="s">
        <v>889</v>
      </c>
      <c r="C26" s="223" t="s">
        <v>13</v>
      </c>
      <c r="D26" s="228"/>
      <c r="E26" s="366" t="s">
        <v>1178</v>
      </c>
      <c r="F26" s="241">
        <v>10</v>
      </c>
      <c r="G26" s="240"/>
      <c r="H26" s="144">
        <v>9.5000000000000001E-2</v>
      </c>
      <c r="I26" s="35">
        <f t="shared" si="2"/>
        <v>0</v>
      </c>
      <c r="J26" s="36">
        <f t="shared" si="1"/>
        <v>0</v>
      </c>
      <c r="K26" s="179"/>
      <c r="L26" s="239"/>
    </row>
    <row r="27" spans="1:12" ht="27" x14ac:dyDescent="0.3">
      <c r="A27" s="8">
        <v>17</v>
      </c>
      <c r="B27" s="7" t="s">
        <v>890</v>
      </c>
      <c r="C27" s="223" t="s">
        <v>13</v>
      </c>
      <c r="D27" s="228"/>
      <c r="E27" s="366" t="s">
        <v>1178</v>
      </c>
      <c r="F27" s="241">
        <v>360</v>
      </c>
      <c r="G27" s="240"/>
      <c r="H27" s="144">
        <v>9.5000000000000001E-2</v>
      </c>
      <c r="I27" s="35">
        <f t="shared" si="2"/>
        <v>0</v>
      </c>
      <c r="J27" s="36">
        <f t="shared" si="1"/>
        <v>0</v>
      </c>
      <c r="K27" s="179"/>
      <c r="L27" s="239"/>
    </row>
    <row r="28" spans="1:12" ht="27" x14ac:dyDescent="0.3">
      <c r="A28" s="158"/>
      <c r="B28" s="174" t="s">
        <v>720</v>
      </c>
      <c r="C28" s="175"/>
      <c r="D28" s="160" t="s">
        <v>879</v>
      </c>
      <c r="E28" s="229"/>
      <c r="F28" s="146">
        <f>SUM(F11:F27)</f>
        <v>1700</v>
      </c>
      <c r="G28" s="146"/>
      <c r="H28" s="146"/>
      <c r="I28" s="146"/>
      <c r="J28" s="146">
        <f>SUM(J11:J27)</f>
        <v>0</v>
      </c>
      <c r="K28" s="146"/>
      <c r="L28" s="146"/>
    </row>
    <row r="29" spans="1:12" x14ac:dyDescent="0.3">
      <c r="A29" s="37"/>
      <c r="B29" s="38"/>
      <c r="C29" s="39"/>
      <c r="D29" s="102"/>
      <c r="E29" s="102"/>
      <c r="F29" s="103"/>
      <c r="G29" s="39"/>
      <c r="H29" s="39"/>
      <c r="I29" s="39"/>
      <c r="J29" s="39"/>
    </row>
    <row r="30" spans="1:12" x14ac:dyDescent="0.3">
      <c r="A30" s="74" t="s">
        <v>1128</v>
      </c>
      <c r="B30" s="41"/>
      <c r="C30" s="42"/>
      <c r="D30" s="102"/>
      <c r="E30" s="102"/>
      <c r="F30" s="103"/>
      <c r="G30" s="39"/>
      <c r="H30" s="39"/>
      <c r="I30" s="39"/>
      <c r="J30" s="39"/>
    </row>
    <row r="31" spans="1:12" x14ac:dyDescent="0.3">
      <c r="A31" s="74"/>
      <c r="B31" s="41"/>
      <c r="C31" s="42"/>
      <c r="D31" s="102"/>
      <c r="E31" s="102"/>
      <c r="F31" s="103"/>
      <c r="G31" s="39"/>
      <c r="H31" s="39"/>
      <c r="I31" s="39"/>
      <c r="J31" s="39"/>
    </row>
    <row r="32" spans="1:12" x14ac:dyDescent="0.3">
      <c r="A32" s="139" t="s">
        <v>56</v>
      </c>
      <c r="B32" s="42"/>
      <c r="C32" s="43"/>
      <c r="D32" s="105"/>
      <c r="E32" s="44" t="s">
        <v>57</v>
      </c>
      <c r="F32" s="104"/>
      <c r="G32" s="103"/>
      <c r="H32" s="39"/>
      <c r="I32" s="39" t="s">
        <v>58</v>
      </c>
      <c r="J32" s="39"/>
    </row>
  </sheetData>
  <protectedRanges>
    <protectedRange sqref="F23" name="Obseg2_1_2"/>
    <protectedRange sqref="B4:B5" name="Obseg1"/>
    <protectedRange sqref="D28" name="Obseg2_2"/>
    <protectedRange sqref="B32" name="Obseg4_1"/>
  </protectedRanges>
  <mergeCells count="1">
    <mergeCell ref="D7:G7"/>
  </mergeCells>
  <pageMargins left="0.25" right="0.25" top="0.75" bottom="0.75" header="0.3" footer="0.3"/>
  <pageSetup paperSize="9" scale="82" orientation="landscape" r:id="rId1"/>
  <rowBreaks count="1" manualBreakCount="1">
    <brk id="23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C631-873C-49D1-B611-AE3D4DB4395C}">
  <sheetPr>
    <tabColor rgb="FF92D050"/>
  </sheetPr>
  <dimension ref="A1:M140"/>
  <sheetViews>
    <sheetView view="pageBreakPreview" topLeftCell="A19" zoomScale="90" zoomScaleNormal="110" zoomScaleSheetLayoutView="90" workbookViewId="0">
      <selection activeCell="F11" sqref="F11:F24"/>
    </sheetView>
  </sheetViews>
  <sheetFormatPr defaultColWidth="8.85546875" defaultRowHeight="15.75" x14ac:dyDescent="0.3"/>
  <cols>
    <col min="1" max="1" width="4.28515625" style="43" customWidth="1"/>
    <col min="2" max="2" width="43.5703125" style="41" customWidth="1"/>
    <col min="3" max="3" width="4.42578125" style="43" customWidth="1"/>
    <col min="4" max="4" width="21.42578125" style="43" customWidth="1"/>
    <col min="5" max="5" width="12.5703125" style="43" customWidth="1"/>
    <col min="6" max="6" width="10.7109375" style="43" customWidth="1"/>
    <col min="7" max="7" width="7.42578125" style="43" customWidth="1"/>
    <col min="8" max="8" width="11.28515625" style="43" customWidth="1"/>
    <col min="9" max="9" width="9" style="43" customWidth="1"/>
    <col min="10" max="10" width="11.140625" customWidth="1"/>
    <col min="11" max="11" width="8.42578125" customWidth="1"/>
    <col min="12" max="13" width="9.140625" style="43"/>
  </cols>
  <sheetData>
    <row r="1" spans="1:13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L1"/>
      <c r="M1" s="17"/>
    </row>
    <row r="2" spans="1:13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  <c r="L2"/>
      <c r="M2" s="17"/>
    </row>
    <row r="3" spans="1:13" x14ac:dyDescent="0.3">
      <c r="A3" s="47"/>
      <c r="B3" s="19"/>
      <c r="C3" s="19"/>
      <c r="D3" s="19"/>
      <c r="E3" s="19"/>
      <c r="F3" s="19"/>
      <c r="G3" s="20"/>
      <c r="H3" s="20"/>
      <c r="I3" s="20"/>
      <c r="L3"/>
      <c r="M3" s="17"/>
    </row>
    <row r="4" spans="1:13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L4"/>
      <c r="M4" s="17"/>
    </row>
    <row r="5" spans="1:13" x14ac:dyDescent="0.3">
      <c r="A5" s="47"/>
      <c r="B5" s="19"/>
      <c r="C5" s="19"/>
      <c r="D5" s="19"/>
      <c r="E5" s="19"/>
      <c r="F5" s="24"/>
      <c r="G5" s="25"/>
      <c r="H5" s="25"/>
      <c r="I5" s="25"/>
      <c r="L5"/>
      <c r="M5" s="17"/>
    </row>
    <row r="6" spans="1:13" x14ac:dyDescent="0.3">
      <c r="A6" s="47"/>
      <c r="B6" s="19"/>
      <c r="C6" s="19"/>
      <c r="D6" s="19"/>
      <c r="E6" s="19"/>
      <c r="F6" s="19"/>
      <c r="G6" s="20"/>
      <c r="H6" s="20"/>
      <c r="I6" s="20"/>
      <c r="L6"/>
      <c r="M6" s="17"/>
    </row>
    <row r="7" spans="1:13" x14ac:dyDescent="0.3">
      <c r="A7" s="47"/>
      <c r="B7" s="19"/>
      <c r="C7" s="408" t="s">
        <v>3</v>
      </c>
      <c r="D7" s="408"/>
      <c r="E7" s="408"/>
      <c r="F7" s="27"/>
      <c r="G7" s="28"/>
      <c r="H7" s="28"/>
      <c r="I7" s="28"/>
      <c r="L7" s="49"/>
      <c r="M7" s="49"/>
    </row>
    <row r="8" spans="1:13" x14ac:dyDescent="0.3">
      <c r="A8" s="47"/>
      <c r="B8" s="19"/>
      <c r="C8" s="407" t="s">
        <v>896</v>
      </c>
      <c r="D8" s="407"/>
      <c r="E8" s="407"/>
      <c r="F8" s="29"/>
      <c r="G8" s="28"/>
      <c r="H8" s="28"/>
      <c r="I8" s="28"/>
      <c r="L8" s="49"/>
      <c r="M8" s="49"/>
    </row>
    <row r="9" spans="1:13" x14ac:dyDescent="0.3">
      <c r="A9" s="47"/>
      <c r="B9" s="19"/>
      <c r="C9" s="19"/>
      <c r="D9" s="26"/>
      <c r="E9" s="26"/>
      <c r="F9" s="26"/>
      <c r="G9" s="28"/>
      <c r="H9" s="28"/>
      <c r="I9" s="28"/>
      <c r="L9" s="49"/>
      <c r="M9" s="49"/>
    </row>
    <row r="10" spans="1:13" ht="67.5" x14ac:dyDescent="0.3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  <c r="M10" s="50"/>
    </row>
    <row r="11" spans="1:13" ht="40.5" x14ac:dyDescent="0.3">
      <c r="A11" s="30">
        <v>1</v>
      </c>
      <c r="B11" s="31" t="s">
        <v>1079</v>
      </c>
      <c r="C11" s="32" t="s">
        <v>13</v>
      </c>
      <c r="D11" s="55"/>
      <c r="E11" s="342" t="s">
        <v>498</v>
      </c>
      <c r="F11" s="241">
        <v>200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  <c r="M11" s="50"/>
    </row>
    <row r="12" spans="1:13" ht="54" x14ac:dyDescent="0.3">
      <c r="A12" s="30">
        <v>2</v>
      </c>
      <c r="B12" s="31" t="s">
        <v>1080</v>
      </c>
      <c r="C12" s="32" t="s">
        <v>13</v>
      </c>
      <c r="D12" s="55"/>
      <c r="E12" s="342" t="s">
        <v>498</v>
      </c>
      <c r="F12" s="241">
        <v>50</v>
      </c>
      <c r="G12" s="240"/>
      <c r="H12" s="144">
        <v>9.5000000000000001E-2</v>
      </c>
      <c r="I12" s="35">
        <f t="shared" ref="I12:I19" si="0">G12*(1+H12)</f>
        <v>0</v>
      </c>
      <c r="J12" s="36">
        <f>I12*F12</f>
        <v>0</v>
      </c>
      <c r="K12" s="179"/>
      <c r="L12" s="239"/>
      <c r="M12" s="50"/>
    </row>
    <row r="13" spans="1:13" ht="54" x14ac:dyDescent="0.3">
      <c r="A13" s="30">
        <v>3</v>
      </c>
      <c r="B13" s="31" t="s">
        <v>1081</v>
      </c>
      <c r="C13" s="32" t="s">
        <v>13</v>
      </c>
      <c r="D13" s="55"/>
      <c r="E13" s="342" t="s">
        <v>498</v>
      </c>
      <c r="F13" s="241">
        <v>200</v>
      </c>
      <c r="G13" s="240"/>
      <c r="H13" s="144">
        <v>9.5000000000000001E-2</v>
      </c>
      <c r="I13" s="35">
        <f t="shared" si="0"/>
        <v>0</v>
      </c>
      <c r="J13" s="36">
        <f>I13*F13</f>
        <v>0</v>
      </c>
      <c r="K13" s="179"/>
      <c r="L13" s="239"/>
      <c r="M13" s="50"/>
    </row>
    <row r="14" spans="1:13" ht="27" x14ac:dyDescent="0.3">
      <c r="A14" s="30">
        <v>4</v>
      </c>
      <c r="B14" s="31" t="s">
        <v>878</v>
      </c>
      <c r="C14" s="32" t="s">
        <v>13</v>
      </c>
      <c r="D14" s="55"/>
      <c r="E14" s="342" t="s">
        <v>498</v>
      </c>
      <c r="F14" s="241">
        <v>42</v>
      </c>
      <c r="G14" s="240"/>
      <c r="H14" s="144">
        <v>9.5000000000000001E-2</v>
      </c>
      <c r="I14" s="35">
        <f t="shared" si="0"/>
        <v>0</v>
      </c>
      <c r="J14" s="36">
        <f t="shared" ref="J14:J24" si="1">I14*F14</f>
        <v>0</v>
      </c>
      <c r="K14" s="179"/>
      <c r="L14" s="239"/>
      <c r="M14" s="50"/>
    </row>
    <row r="15" spans="1:13" x14ac:dyDescent="0.3">
      <c r="A15" s="30">
        <v>5</v>
      </c>
      <c r="B15" s="31" t="s">
        <v>1050</v>
      </c>
      <c r="C15" s="32" t="s">
        <v>101</v>
      </c>
      <c r="D15" s="34"/>
      <c r="E15" s="342" t="s">
        <v>498</v>
      </c>
      <c r="F15" s="241">
        <v>225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  <c r="M15" s="50"/>
    </row>
    <row r="16" spans="1:13" ht="27" x14ac:dyDescent="0.3">
      <c r="A16" s="30">
        <v>6</v>
      </c>
      <c r="B16" s="31" t="s">
        <v>722</v>
      </c>
      <c r="C16" s="32" t="s">
        <v>13</v>
      </c>
      <c r="D16" s="55"/>
      <c r="E16" s="342" t="s">
        <v>498</v>
      </c>
      <c r="F16" s="241">
        <v>10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  <c r="M16" s="50"/>
    </row>
    <row r="17" spans="1:13" x14ac:dyDescent="0.3">
      <c r="A17" s="30">
        <v>7</v>
      </c>
      <c r="B17" s="31" t="s">
        <v>721</v>
      </c>
      <c r="C17" s="32" t="s">
        <v>13</v>
      </c>
      <c r="D17" s="55"/>
      <c r="E17" s="342" t="s">
        <v>498</v>
      </c>
      <c r="F17" s="241">
        <v>2</v>
      </c>
      <c r="G17" s="240"/>
      <c r="H17" s="144">
        <v>9.5000000000000001E-2</v>
      </c>
      <c r="I17" s="35">
        <f t="shared" ref="I17:I18" si="2">G17*(1+H17)</f>
        <v>0</v>
      </c>
      <c r="J17" s="36">
        <f>I17*F17</f>
        <v>0</v>
      </c>
      <c r="K17" s="179"/>
      <c r="L17" s="239"/>
      <c r="M17" s="50"/>
    </row>
    <row r="18" spans="1:13" x14ac:dyDescent="0.3">
      <c r="A18" s="30">
        <v>8</v>
      </c>
      <c r="B18" s="54" t="s">
        <v>1052</v>
      </c>
      <c r="C18" s="32" t="s">
        <v>13</v>
      </c>
      <c r="D18" s="55"/>
      <c r="E18" s="342" t="s">
        <v>498</v>
      </c>
      <c r="F18" s="241">
        <v>1</v>
      </c>
      <c r="G18" s="240"/>
      <c r="H18" s="144">
        <v>9.5000000000000001E-2</v>
      </c>
      <c r="I18" s="35">
        <f t="shared" si="2"/>
        <v>0</v>
      </c>
      <c r="J18" s="36">
        <f t="shared" si="1"/>
        <v>0</v>
      </c>
      <c r="K18" s="179"/>
      <c r="L18" s="239"/>
      <c r="M18" s="50"/>
    </row>
    <row r="19" spans="1:13" x14ac:dyDescent="0.3">
      <c r="A19" s="30">
        <v>9</v>
      </c>
      <c r="B19" s="54" t="s">
        <v>885</v>
      </c>
      <c r="C19" s="32" t="s">
        <v>13</v>
      </c>
      <c r="D19" s="55"/>
      <c r="E19" s="342" t="s">
        <v>498</v>
      </c>
      <c r="F19" s="241">
        <v>10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  <c r="M19" s="39"/>
    </row>
    <row r="20" spans="1:13" x14ac:dyDescent="0.3">
      <c r="A20" s="30">
        <v>10</v>
      </c>
      <c r="B20" s="31" t="s">
        <v>1051</v>
      </c>
      <c r="C20" s="32" t="s">
        <v>101</v>
      </c>
      <c r="D20" s="55"/>
      <c r="E20" s="342" t="s">
        <v>498</v>
      </c>
      <c r="F20" s="241">
        <v>300</v>
      </c>
      <c r="G20" s="240"/>
      <c r="H20" s="144">
        <v>9.5000000000000001E-2</v>
      </c>
      <c r="I20" s="35">
        <f t="shared" ref="I20:I24" si="3">G20*(1+H20)</f>
        <v>0</v>
      </c>
      <c r="J20" s="36">
        <f t="shared" si="1"/>
        <v>0</v>
      </c>
      <c r="K20" s="179"/>
      <c r="L20" s="239"/>
      <c r="M20" s="39"/>
    </row>
    <row r="21" spans="1:13" x14ac:dyDescent="0.3">
      <c r="A21" s="30">
        <v>11</v>
      </c>
      <c r="B21" s="54" t="s">
        <v>1053</v>
      </c>
      <c r="C21" s="32" t="s">
        <v>13</v>
      </c>
      <c r="D21" s="55"/>
      <c r="E21" s="342" t="s">
        <v>498</v>
      </c>
      <c r="F21" s="241">
        <v>40</v>
      </c>
      <c r="G21" s="240"/>
      <c r="H21" s="144">
        <v>9.5000000000000001E-2</v>
      </c>
      <c r="I21" s="35">
        <f t="shared" si="3"/>
        <v>0</v>
      </c>
      <c r="J21" s="36">
        <f t="shared" si="1"/>
        <v>0</v>
      </c>
      <c r="K21" s="179"/>
      <c r="L21" s="239"/>
      <c r="M21" s="39"/>
    </row>
    <row r="22" spans="1:13" ht="40.5" x14ac:dyDescent="0.3">
      <c r="A22" s="30">
        <v>12</v>
      </c>
      <c r="B22" s="31" t="s">
        <v>1048</v>
      </c>
      <c r="C22" s="32" t="s">
        <v>13</v>
      </c>
      <c r="D22" s="55"/>
      <c r="E22" s="342" t="s">
        <v>498</v>
      </c>
      <c r="F22" s="241">
        <v>280</v>
      </c>
      <c r="G22" s="240"/>
      <c r="H22" s="144">
        <v>9.5000000000000001E-2</v>
      </c>
      <c r="I22" s="35">
        <f t="shared" si="3"/>
        <v>0</v>
      </c>
      <c r="J22" s="36">
        <f t="shared" si="1"/>
        <v>0</v>
      </c>
      <c r="K22" s="179"/>
      <c r="L22" s="239"/>
      <c r="M22" s="39"/>
    </row>
    <row r="23" spans="1:13" ht="40.5" x14ac:dyDescent="0.3">
      <c r="A23" s="30">
        <v>13</v>
      </c>
      <c r="B23" s="31" t="s">
        <v>1078</v>
      </c>
      <c r="C23" s="32" t="s">
        <v>13</v>
      </c>
      <c r="D23" s="55"/>
      <c r="E23" s="342" t="s">
        <v>498</v>
      </c>
      <c r="F23" s="241">
        <v>140</v>
      </c>
      <c r="G23" s="240"/>
      <c r="H23" s="144">
        <v>9.5000000000000001E-2</v>
      </c>
      <c r="I23" s="35">
        <f t="shared" si="3"/>
        <v>0</v>
      </c>
      <c r="J23" s="36">
        <f t="shared" si="1"/>
        <v>0</v>
      </c>
      <c r="K23" s="179"/>
      <c r="L23" s="239"/>
      <c r="M23" s="39"/>
    </row>
    <row r="24" spans="1:13" ht="40.5" x14ac:dyDescent="0.3">
      <c r="A24" s="30">
        <v>14</v>
      </c>
      <c r="B24" s="31" t="s">
        <v>1049</v>
      </c>
      <c r="C24" s="32" t="s">
        <v>13</v>
      </c>
      <c r="D24" s="55"/>
      <c r="E24" s="342" t="s">
        <v>498</v>
      </c>
      <c r="F24" s="241">
        <v>200</v>
      </c>
      <c r="G24" s="240"/>
      <c r="H24" s="144">
        <v>9.5000000000000001E-2</v>
      </c>
      <c r="I24" s="35">
        <f t="shared" si="3"/>
        <v>0</v>
      </c>
      <c r="J24" s="36">
        <f t="shared" si="1"/>
        <v>0</v>
      </c>
      <c r="K24" s="179"/>
      <c r="L24" s="239"/>
      <c r="M24" s="39"/>
    </row>
    <row r="25" spans="1:13" ht="27" x14ac:dyDescent="0.3">
      <c r="A25" s="325"/>
      <c r="B25" s="326" t="s">
        <v>736</v>
      </c>
      <c r="C25" s="326"/>
      <c r="D25" s="304" t="s">
        <v>879</v>
      </c>
      <c r="E25" s="326"/>
      <c r="F25" s="305">
        <f>SUM(F11:F24)</f>
        <v>1700</v>
      </c>
      <c r="G25" s="305"/>
      <c r="H25" s="305"/>
      <c r="I25" s="305"/>
      <c r="J25" s="305">
        <f>SUM(J11:J24)</f>
        <v>0</v>
      </c>
      <c r="K25" s="305"/>
      <c r="L25" s="305"/>
      <c r="M25" s="50"/>
    </row>
    <row r="26" spans="1:13" x14ac:dyDescent="0.3">
      <c r="A26" s="37"/>
      <c r="B26" s="38"/>
      <c r="C26" s="39"/>
      <c r="D26" s="102"/>
      <c r="E26" s="102"/>
      <c r="F26" s="103"/>
      <c r="G26" s="39"/>
      <c r="H26" s="39"/>
      <c r="I26" s="39"/>
      <c r="J26" s="39"/>
      <c r="L26"/>
      <c r="M26" s="39"/>
    </row>
    <row r="27" spans="1:13" x14ac:dyDescent="0.3">
      <c r="A27" s="74" t="s">
        <v>1128</v>
      </c>
      <c r="C27" s="42"/>
      <c r="D27" s="102"/>
      <c r="E27" s="102"/>
      <c r="F27" s="103"/>
      <c r="G27" s="39"/>
      <c r="H27" s="39"/>
      <c r="I27" s="39"/>
      <c r="J27" s="39"/>
      <c r="L27"/>
      <c r="M27" s="39"/>
    </row>
    <row r="28" spans="1:13" x14ac:dyDescent="0.3">
      <c r="A28" s="74"/>
      <c r="C28" s="42"/>
      <c r="D28" s="102"/>
      <c r="E28" s="102"/>
      <c r="F28" s="103"/>
      <c r="G28" s="39"/>
      <c r="H28" s="39"/>
      <c r="I28" s="39"/>
      <c r="J28" s="39"/>
      <c r="L28"/>
      <c r="M28" s="39"/>
    </row>
    <row r="29" spans="1:13" x14ac:dyDescent="0.3">
      <c r="A29" s="139" t="s">
        <v>56</v>
      </c>
      <c r="B29" s="42"/>
      <c r="D29" s="105"/>
      <c r="E29" s="44" t="s">
        <v>57</v>
      </c>
      <c r="F29" s="104"/>
      <c r="G29" s="103"/>
      <c r="H29" s="39"/>
      <c r="I29" s="39" t="s">
        <v>58</v>
      </c>
      <c r="J29" s="39"/>
      <c r="L29"/>
      <c r="M29" s="39"/>
    </row>
    <row r="30" spans="1:13" x14ac:dyDescent="0.3">
      <c r="A30" s="118"/>
      <c r="B30" s="118"/>
      <c r="C30" s="118"/>
      <c r="D30" s="118"/>
      <c r="E30" s="39"/>
      <c r="F30" s="39"/>
      <c r="G30" s="39"/>
      <c r="H30" s="39"/>
      <c r="I30" s="39"/>
      <c r="J30" s="165"/>
      <c r="K30" s="165"/>
      <c r="L30" s="39"/>
      <c r="M30" s="39"/>
    </row>
    <row r="31" spans="1:13" x14ac:dyDescent="0.3">
      <c r="A31" s="117"/>
      <c r="B31" s="119"/>
      <c r="C31" s="118"/>
      <c r="D31" s="117"/>
      <c r="E31" s="39"/>
      <c r="F31" s="39"/>
      <c r="G31" s="39"/>
      <c r="H31" s="39"/>
      <c r="I31" s="39"/>
      <c r="J31" s="165"/>
      <c r="K31" s="165"/>
      <c r="L31" s="39"/>
      <c r="M31" s="39"/>
    </row>
    <row r="33" spans="10:11" x14ac:dyDescent="0.3">
      <c r="J33" s="165"/>
      <c r="K33" s="165"/>
    </row>
    <row r="34" spans="10:11" x14ac:dyDescent="0.3">
      <c r="J34" s="165"/>
      <c r="K34" s="165"/>
    </row>
    <row r="35" spans="10:11" x14ac:dyDescent="0.3">
      <c r="J35" s="165"/>
      <c r="K35" s="165"/>
    </row>
    <row r="36" spans="10:11" x14ac:dyDescent="0.3">
      <c r="J36" s="165"/>
      <c r="K36" s="165"/>
    </row>
    <row r="37" spans="10:11" x14ac:dyDescent="0.3">
      <c r="J37" s="165"/>
      <c r="K37" s="165"/>
    </row>
    <row r="38" spans="10:11" x14ac:dyDescent="0.3">
      <c r="J38" s="165"/>
      <c r="K38" s="165"/>
    </row>
    <row r="39" spans="10:11" x14ac:dyDescent="0.3">
      <c r="J39" s="165"/>
      <c r="K39" s="165"/>
    </row>
    <row r="40" spans="10:11" x14ac:dyDescent="0.3">
      <c r="J40" s="165"/>
      <c r="K40" s="165"/>
    </row>
    <row r="41" spans="10:11" x14ac:dyDescent="0.3">
      <c r="J41" s="165"/>
      <c r="K41" s="165"/>
    </row>
    <row r="42" spans="10:11" x14ac:dyDescent="0.3">
      <c r="J42" s="165"/>
      <c r="K42" s="165"/>
    </row>
    <row r="43" spans="10:11" x14ac:dyDescent="0.3">
      <c r="J43" s="165"/>
      <c r="K43" s="165"/>
    </row>
    <row r="44" spans="10:11" x14ac:dyDescent="0.3">
      <c r="J44" s="165"/>
      <c r="K44" s="165"/>
    </row>
    <row r="45" spans="10:11" x14ac:dyDescent="0.3">
      <c r="J45" s="165"/>
      <c r="K45" s="165"/>
    </row>
    <row r="46" spans="10:11" x14ac:dyDescent="0.3">
      <c r="J46" s="165"/>
      <c r="K46" s="165"/>
    </row>
    <row r="47" spans="10:11" x14ac:dyDescent="0.3">
      <c r="J47" s="165"/>
      <c r="K47" s="165"/>
    </row>
    <row r="48" spans="10:11" x14ac:dyDescent="0.3">
      <c r="J48" s="165"/>
      <c r="K48" s="165"/>
    </row>
    <row r="49" spans="10:11" x14ac:dyDescent="0.3">
      <c r="J49" s="165"/>
      <c r="K49" s="165"/>
    </row>
    <row r="50" spans="10:11" x14ac:dyDescent="0.3">
      <c r="J50" s="165"/>
      <c r="K50" s="165"/>
    </row>
    <row r="51" spans="10:11" x14ac:dyDescent="0.3">
      <c r="J51" s="165"/>
      <c r="K51" s="165"/>
    </row>
    <row r="52" spans="10:11" x14ac:dyDescent="0.3">
      <c r="J52" s="165"/>
      <c r="K52" s="165"/>
    </row>
    <row r="53" spans="10:11" x14ac:dyDescent="0.3">
      <c r="J53" s="165"/>
      <c r="K53" s="165"/>
    </row>
    <row r="54" spans="10:11" x14ac:dyDescent="0.3">
      <c r="J54" s="165"/>
      <c r="K54" s="165"/>
    </row>
    <row r="55" spans="10:11" x14ac:dyDescent="0.3">
      <c r="J55" s="165"/>
      <c r="K55" s="165"/>
    </row>
    <row r="56" spans="10:11" x14ac:dyDescent="0.3">
      <c r="J56" s="165"/>
      <c r="K56" s="165"/>
    </row>
    <row r="57" spans="10:11" x14ac:dyDescent="0.3">
      <c r="J57" s="165"/>
      <c r="K57" s="165"/>
    </row>
    <row r="58" spans="10:11" x14ac:dyDescent="0.3">
      <c r="J58" s="165"/>
      <c r="K58" s="165"/>
    </row>
    <row r="59" spans="10:11" x14ac:dyDescent="0.3">
      <c r="J59" s="165"/>
      <c r="K59" s="165"/>
    </row>
    <row r="60" spans="10:11" x14ac:dyDescent="0.3">
      <c r="J60" s="165"/>
      <c r="K60" s="165"/>
    </row>
    <row r="61" spans="10:11" x14ac:dyDescent="0.3">
      <c r="J61" s="165"/>
      <c r="K61" s="165"/>
    </row>
    <row r="62" spans="10:11" x14ac:dyDescent="0.3">
      <c r="J62" s="165"/>
      <c r="K62" s="165"/>
    </row>
    <row r="63" spans="10:11" x14ac:dyDescent="0.3">
      <c r="J63" s="165"/>
      <c r="K63" s="165"/>
    </row>
    <row r="64" spans="10:11" x14ac:dyDescent="0.3">
      <c r="J64" s="165"/>
      <c r="K64" s="165"/>
    </row>
    <row r="65" spans="10:11" x14ac:dyDescent="0.3">
      <c r="J65" s="165"/>
      <c r="K65" s="165"/>
    </row>
    <row r="66" spans="10:11" x14ac:dyDescent="0.3">
      <c r="J66" s="165"/>
      <c r="K66" s="165"/>
    </row>
    <row r="67" spans="10:11" x14ac:dyDescent="0.3">
      <c r="J67" s="165"/>
      <c r="K67" s="165"/>
    </row>
    <row r="68" spans="10:11" x14ac:dyDescent="0.3">
      <c r="J68" s="165"/>
      <c r="K68" s="165"/>
    </row>
    <row r="69" spans="10:11" x14ac:dyDescent="0.3">
      <c r="J69" s="165"/>
      <c r="K69" s="165"/>
    </row>
    <row r="70" spans="10:11" x14ac:dyDescent="0.3">
      <c r="J70" s="165"/>
      <c r="K70" s="165"/>
    </row>
    <row r="71" spans="10:11" x14ac:dyDescent="0.3">
      <c r="J71" s="165"/>
      <c r="K71" s="165"/>
    </row>
    <row r="72" spans="10:11" x14ac:dyDescent="0.3">
      <c r="J72" s="165"/>
      <c r="K72" s="165"/>
    </row>
    <row r="73" spans="10:11" x14ac:dyDescent="0.3">
      <c r="J73" s="165"/>
      <c r="K73" s="165"/>
    </row>
    <row r="74" spans="10:11" x14ac:dyDescent="0.3">
      <c r="J74" s="165"/>
      <c r="K74" s="165"/>
    </row>
    <row r="75" spans="10:11" x14ac:dyDescent="0.3">
      <c r="J75" s="165"/>
      <c r="K75" s="165"/>
    </row>
    <row r="76" spans="10:11" x14ac:dyDescent="0.3">
      <c r="J76" s="165"/>
      <c r="K76" s="167"/>
    </row>
    <row r="77" spans="10:11" x14ac:dyDescent="0.3">
      <c r="J77" s="165"/>
      <c r="K77" s="165"/>
    </row>
    <row r="78" spans="10:11" x14ac:dyDescent="0.3">
      <c r="J78" s="165"/>
      <c r="K78" s="165"/>
    </row>
    <row r="79" spans="10:11" x14ac:dyDescent="0.3">
      <c r="J79" s="165"/>
      <c r="K79" s="165"/>
    </row>
    <row r="80" spans="10:11" x14ac:dyDescent="0.3">
      <c r="J80" s="165"/>
      <c r="K80" s="165"/>
    </row>
    <row r="81" spans="10:11" x14ac:dyDescent="0.3">
      <c r="J81" s="165"/>
      <c r="K81" s="165"/>
    </row>
    <row r="82" spans="10:11" x14ac:dyDescent="0.3">
      <c r="J82" s="165"/>
      <c r="K82" s="165"/>
    </row>
    <row r="83" spans="10:11" x14ac:dyDescent="0.3">
      <c r="J83" s="165"/>
      <c r="K83" s="165"/>
    </row>
    <row r="84" spans="10:11" x14ac:dyDescent="0.3">
      <c r="J84" s="165"/>
      <c r="K84" s="165"/>
    </row>
    <row r="85" spans="10:11" x14ac:dyDescent="0.3">
      <c r="J85" s="165"/>
      <c r="K85" s="165"/>
    </row>
    <row r="86" spans="10:11" x14ac:dyDescent="0.3">
      <c r="J86" s="165"/>
      <c r="K86" s="165"/>
    </row>
    <row r="87" spans="10:11" x14ac:dyDescent="0.3">
      <c r="J87" s="165"/>
      <c r="K87" s="165"/>
    </row>
    <row r="88" spans="10:11" x14ac:dyDescent="0.3">
      <c r="J88" s="165"/>
      <c r="K88" s="165"/>
    </row>
    <row r="89" spans="10:11" x14ac:dyDescent="0.3">
      <c r="J89" s="165"/>
      <c r="K89" s="165"/>
    </row>
    <row r="90" spans="10:11" x14ac:dyDescent="0.3">
      <c r="J90" s="165"/>
      <c r="K90" s="165"/>
    </row>
    <row r="91" spans="10:11" x14ac:dyDescent="0.3">
      <c r="J91" s="165"/>
      <c r="K91" s="165"/>
    </row>
    <row r="92" spans="10:11" x14ac:dyDescent="0.3">
      <c r="J92" s="165"/>
      <c r="K92" s="165"/>
    </row>
    <row r="93" spans="10:11" x14ac:dyDescent="0.3">
      <c r="J93" s="165"/>
      <c r="K93" s="165"/>
    </row>
    <row r="94" spans="10:11" x14ac:dyDescent="0.3">
      <c r="J94" s="165"/>
      <c r="K94" s="165"/>
    </row>
    <row r="95" spans="10:11" x14ac:dyDescent="0.3">
      <c r="J95" s="165"/>
      <c r="K95" s="165"/>
    </row>
    <row r="96" spans="10:11" x14ac:dyDescent="0.3">
      <c r="J96" s="165"/>
      <c r="K96" s="165"/>
    </row>
    <row r="97" spans="10:11" x14ac:dyDescent="0.3">
      <c r="J97" s="165"/>
      <c r="K97" s="165"/>
    </row>
    <row r="98" spans="10:11" x14ac:dyDescent="0.3">
      <c r="J98" s="166"/>
      <c r="K98" s="166"/>
    </row>
    <row r="99" spans="10:11" x14ac:dyDescent="0.3">
      <c r="J99" s="166"/>
      <c r="K99" s="166"/>
    </row>
    <row r="100" spans="10:11" x14ac:dyDescent="0.3">
      <c r="J100" s="166"/>
      <c r="K100" s="166"/>
    </row>
    <row r="101" spans="10:11" x14ac:dyDescent="0.3">
      <c r="J101" s="166"/>
      <c r="K101" s="166"/>
    </row>
    <row r="102" spans="10:11" x14ac:dyDescent="0.3">
      <c r="J102" s="166"/>
      <c r="K102" s="166"/>
    </row>
    <row r="103" spans="10:11" x14ac:dyDescent="0.3">
      <c r="J103" s="166"/>
      <c r="K103" s="166"/>
    </row>
    <row r="104" spans="10:11" x14ac:dyDescent="0.3">
      <c r="J104" s="166"/>
      <c r="K104" s="166"/>
    </row>
    <row r="105" spans="10:11" x14ac:dyDescent="0.3">
      <c r="J105" s="166"/>
      <c r="K105" s="166"/>
    </row>
    <row r="106" spans="10:11" x14ac:dyDescent="0.3">
      <c r="J106" s="166"/>
      <c r="K106" s="166"/>
    </row>
    <row r="107" spans="10:11" x14ac:dyDescent="0.3">
      <c r="J107" s="166"/>
      <c r="K107" s="166"/>
    </row>
    <row r="108" spans="10:11" x14ac:dyDescent="0.3">
      <c r="J108" s="166"/>
      <c r="K108" s="166"/>
    </row>
    <row r="109" spans="10:11" x14ac:dyDescent="0.3">
      <c r="J109" s="166"/>
      <c r="K109" s="166"/>
    </row>
    <row r="110" spans="10:11" x14ac:dyDescent="0.3">
      <c r="J110" s="166"/>
      <c r="K110" s="166"/>
    </row>
    <row r="111" spans="10:11" x14ac:dyDescent="0.3">
      <c r="J111" s="166"/>
      <c r="K111" s="166"/>
    </row>
    <row r="112" spans="10:11" x14ac:dyDescent="0.3">
      <c r="J112" s="166"/>
      <c r="K112" s="166"/>
    </row>
    <row r="113" spans="10:11" x14ac:dyDescent="0.3">
      <c r="J113" s="166"/>
      <c r="K113" s="166"/>
    </row>
    <row r="114" spans="10:11" x14ac:dyDescent="0.3">
      <c r="J114" s="166"/>
      <c r="K114" s="166"/>
    </row>
    <row r="115" spans="10:11" x14ac:dyDescent="0.3">
      <c r="J115" s="166"/>
      <c r="K115" s="166"/>
    </row>
    <row r="116" spans="10:11" x14ac:dyDescent="0.3">
      <c r="J116" s="166"/>
      <c r="K116" s="166"/>
    </row>
    <row r="117" spans="10:11" x14ac:dyDescent="0.3">
      <c r="J117" s="166"/>
      <c r="K117" s="166"/>
    </row>
    <row r="118" spans="10:11" x14ac:dyDescent="0.3">
      <c r="J118" s="166"/>
      <c r="K118" s="166"/>
    </row>
    <row r="119" spans="10:11" x14ac:dyDescent="0.3">
      <c r="J119" s="166"/>
      <c r="K119" s="166"/>
    </row>
    <row r="120" spans="10:11" x14ac:dyDescent="0.3">
      <c r="J120" s="166"/>
      <c r="K120" s="166"/>
    </row>
    <row r="121" spans="10:11" x14ac:dyDescent="0.3">
      <c r="J121" s="166"/>
      <c r="K121" s="166"/>
    </row>
    <row r="122" spans="10:11" x14ac:dyDescent="0.3">
      <c r="J122" s="166"/>
      <c r="K122" s="166"/>
    </row>
    <row r="123" spans="10:11" x14ac:dyDescent="0.3">
      <c r="J123" s="166"/>
      <c r="K123" s="166"/>
    </row>
    <row r="124" spans="10:11" x14ac:dyDescent="0.3">
      <c r="J124" s="166"/>
      <c r="K124" s="166"/>
    </row>
    <row r="125" spans="10:11" x14ac:dyDescent="0.3">
      <c r="J125" s="166"/>
      <c r="K125" s="166"/>
    </row>
    <row r="126" spans="10:11" x14ac:dyDescent="0.3">
      <c r="J126" s="166"/>
      <c r="K126" s="166"/>
    </row>
    <row r="127" spans="10:11" x14ac:dyDescent="0.3">
      <c r="J127" s="166"/>
      <c r="K127" s="166"/>
    </row>
    <row r="128" spans="10:11" x14ac:dyDescent="0.3">
      <c r="J128" s="166"/>
      <c r="K128" s="166"/>
    </row>
    <row r="129" spans="10:11" x14ac:dyDescent="0.3">
      <c r="J129" s="166"/>
      <c r="K129" s="166"/>
    </row>
    <row r="130" spans="10:11" x14ac:dyDescent="0.3">
      <c r="J130" s="166"/>
      <c r="K130" s="166"/>
    </row>
    <row r="131" spans="10:11" x14ac:dyDescent="0.3">
      <c r="J131" s="166"/>
      <c r="K131" s="166"/>
    </row>
    <row r="132" spans="10:11" x14ac:dyDescent="0.3">
      <c r="J132" s="166"/>
      <c r="K132" s="166"/>
    </row>
    <row r="133" spans="10:11" x14ac:dyDescent="0.3">
      <c r="J133" s="166"/>
      <c r="K133" s="166"/>
    </row>
    <row r="134" spans="10:11" x14ac:dyDescent="0.3">
      <c r="J134" s="166"/>
      <c r="K134" s="166"/>
    </row>
    <row r="135" spans="10:11" x14ac:dyDescent="0.3">
      <c r="J135" s="166"/>
      <c r="K135" s="166"/>
    </row>
    <row r="136" spans="10:11" x14ac:dyDescent="0.3">
      <c r="J136" s="166"/>
      <c r="K136" s="166"/>
    </row>
    <row r="137" spans="10:11" x14ac:dyDescent="0.3">
      <c r="J137" s="166"/>
      <c r="K137" s="166"/>
    </row>
    <row r="138" spans="10:11" x14ac:dyDescent="0.3">
      <c r="J138" s="166"/>
      <c r="K138" s="166"/>
    </row>
    <row r="139" spans="10:11" x14ac:dyDescent="0.3">
      <c r="J139" s="166"/>
      <c r="K139" s="166"/>
    </row>
    <row r="140" spans="10:11" x14ac:dyDescent="0.3">
      <c r="J140" s="166"/>
      <c r="K140" s="166"/>
    </row>
  </sheetData>
  <protectedRanges>
    <protectedRange sqref="G25 G11:G17" name="Obseg3"/>
    <protectedRange sqref="E25 D11:D17" name="Obseg2"/>
    <protectedRange sqref="B4:B5" name="Obseg1_1"/>
    <protectedRange sqref="D25" name="Obseg2_2"/>
    <protectedRange sqref="B29" name="Obseg4_1"/>
  </protectedRanges>
  <mergeCells count="2">
    <mergeCell ref="C8:E8"/>
    <mergeCell ref="C7:E7"/>
  </mergeCells>
  <pageMargins left="0.25" right="0.25" top="0.75" bottom="0.75" header="0.3" footer="0.3"/>
  <pageSetup paperSize="9" scale="90" orientation="landscape" r:id="rId1"/>
  <rowBreaks count="2" manualBreakCount="2">
    <brk id="22" max="11" man="1"/>
    <brk id="2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A432-CE0B-444C-B318-7D7D558CB05A}">
  <sheetPr>
    <tabColor rgb="FF92D050"/>
  </sheetPr>
  <dimension ref="A1:M131"/>
  <sheetViews>
    <sheetView view="pageBreakPreview" topLeftCell="A6" zoomScale="90" zoomScaleNormal="110" zoomScaleSheetLayoutView="90" workbookViewId="0">
      <selection activeCell="F11" sqref="F11:F23"/>
    </sheetView>
  </sheetViews>
  <sheetFormatPr defaultColWidth="8.85546875" defaultRowHeight="15.75" x14ac:dyDescent="0.3"/>
  <cols>
    <col min="1" max="1" width="4.28515625" style="43" customWidth="1"/>
    <col min="2" max="2" width="41" style="41" customWidth="1"/>
    <col min="3" max="3" width="4.42578125" style="43" customWidth="1"/>
    <col min="4" max="4" width="20.7109375" style="43" customWidth="1"/>
    <col min="5" max="5" width="12.42578125" style="43" customWidth="1"/>
    <col min="6" max="6" width="11" style="43" customWidth="1"/>
    <col min="7" max="7" width="7.42578125" style="43" customWidth="1"/>
    <col min="8" max="8" width="9.7109375" style="43" customWidth="1"/>
    <col min="9" max="9" width="10.42578125" style="43" customWidth="1"/>
    <col min="10" max="10" width="11.28515625" customWidth="1"/>
    <col min="11" max="11" width="8.5703125" customWidth="1"/>
    <col min="12" max="13" width="9.140625" style="43"/>
  </cols>
  <sheetData>
    <row r="1" spans="1:13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L1"/>
      <c r="M1" s="17"/>
    </row>
    <row r="2" spans="1:13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  <c r="L2"/>
      <c r="M2" s="17"/>
    </row>
    <row r="3" spans="1:13" x14ac:dyDescent="0.3">
      <c r="A3" s="47"/>
      <c r="B3" s="19"/>
      <c r="C3" s="19"/>
      <c r="D3" s="19"/>
      <c r="E3" s="19"/>
      <c r="F3" s="19"/>
      <c r="G3" s="20"/>
      <c r="H3" s="20"/>
      <c r="I3" s="20"/>
      <c r="L3"/>
      <c r="M3" s="17"/>
    </row>
    <row r="4" spans="1:13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L4"/>
      <c r="M4" s="17"/>
    </row>
    <row r="5" spans="1:13" x14ac:dyDescent="0.3">
      <c r="A5" s="47"/>
      <c r="B5" s="19"/>
      <c r="C5" s="19"/>
      <c r="D5" s="19"/>
      <c r="E5" s="19"/>
      <c r="F5" s="24"/>
      <c r="G5" s="25"/>
      <c r="H5" s="25"/>
      <c r="I5" s="25"/>
      <c r="L5"/>
      <c r="M5" s="17"/>
    </row>
    <row r="6" spans="1:13" x14ac:dyDescent="0.3">
      <c r="A6" s="47"/>
      <c r="B6" s="19"/>
      <c r="C6" s="19"/>
      <c r="D6" s="19"/>
      <c r="E6" s="19"/>
      <c r="F6" s="19"/>
      <c r="G6" s="20"/>
      <c r="H6" s="20"/>
      <c r="I6" s="20"/>
      <c r="L6"/>
      <c r="M6" s="17"/>
    </row>
    <row r="7" spans="1:13" x14ac:dyDescent="0.3">
      <c r="A7" s="47"/>
      <c r="B7" s="19"/>
      <c r="C7" s="408" t="s">
        <v>3</v>
      </c>
      <c r="D7" s="408"/>
      <c r="E7" s="408"/>
      <c r="F7" s="27"/>
      <c r="G7" s="28"/>
      <c r="H7" s="28"/>
      <c r="I7" s="28"/>
      <c r="L7" s="49"/>
      <c r="M7" s="49"/>
    </row>
    <row r="8" spans="1:13" x14ac:dyDescent="0.3">
      <c r="A8" s="47"/>
      <c r="B8" s="19"/>
      <c r="C8" s="409" t="s">
        <v>897</v>
      </c>
      <c r="D8" s="409"/>
      <c r="E8" s="409"/>
      <c r="F8" s="29"/>
      <c r="G8" s="28"/>
      <c r="H8" s="28"/>
      <c r="I8" s="28"/>
      <c r="L8" s="49"/>
      <c r="M8" s="49"/>
    </row>
    <row r="9" spans="1:13" x14ac:dyDescent="0.3">
      <c r="A9" s="47"/>
      <c r="B9" s="19"/>
      <c r="C9" s="19"/>
      <c r="D9" s="26"/>
      <c r="E9" s="26"/>
      <c r="F9" s="26"/>
      <c r="G9" s="28"/>
      <c r="H9" s="28"/>
      <c r="I9" s="28"/>
      <c r="L9" s="49"/>
      <c r="M9" s="49"/>
    </row>
    <row r="10" spans="1:13" ht="67.5" x14ac:dyDescent="0.3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  <c r="M10" s="50"/>
    </row>
    <row r="11" spans="1:13" x14ac:dyDescent="0.3">
      <c r="A11" s="30">
        <v>1</v>
      </c>
      <c r="B11" s="31" t="s">
        <v>723</v>
      </c>
      <c r="C11" s="32" t="s">
        <v>101</v>
      </c>
      <c r="D11" s="34"/>
      <c r="E11" s="342" t="s">
        <v>498</v>
      </c>
      <c r="F11" s="394">
        <v>60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  <c r="M11" s="50"/>
    </row>
    <row r="12" spans="1:13" ht="17.25" customHeight="1" x14ac:dyDescent="0.3">
      <c r="A12" s="30">
        <v>2</v>
      </c>
      <c r="B12" s="31" t="s">
        <v>724</v>
      </c>
      <c r="C12" s="32" t="s">
        <v>13</v>
      </c>
      <c r="D12" s="55"/>
      <c r="E12" s="342" t="s">
        <v>498</v>
      </c>
      <c r="F12" s="394">
        <v>900</v>
      </c>
      <c r="G12" s="240"/>
      <c r="H12" s="144">
        <v>9.5000000000000001E-2</v>
      </c>
      <c r="I12" s="35">
        <f t="shared" ref="I12:I23" si="0">G12*(1+H12)</f>
        <v>0</v>
      </c>
      <c r="J12" s="36">
        <f t="shared" ref="J12:J23" si="1">I12*F12</f>
        <v>0</v>
      </c>
      <c r="K12" s="179"/>
      <c r="L12" s="239"/>
      <c r="M12" s="50"/>
    </row>
    <row r="13" spans="1:13" x14ac:dyDescent="0.3">
      <c r="A13" s="30">
        <v>3</v>
      </c>
      <c r="B13" s="31" t="s">
        <v>725</v>
      </c>
      <c r="C13" s="32" t="s">
        <v>101</v>
      </c>
      <c r="D13" s="55"/>
      <c r="E13" s="342" t="s">
        <v>498</v>
      </c>
      <c r="F13" s="394">
        <v>60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  <c r="M13" s="50"/>
    </row>
    <row r="14" spans="1:13" x14ac:dyDescent="0.3">
      <c r="A14" s="30">
        <v>4</v>
      </c>
      <c r="B14" s="31" t="s">
        <v>726</v>
      </c>
      <c r="C14" s="32" t="s">
        <v>101</v>
      </c>
      <c r="D14" s="55"/>
      <c r="E14" s="342" t="s">
        <v>498</v>
      </c>
      <c r="F14" s="394">
        <v>200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  <c r="M14" s="50"/>
    </row>
    <row r="15" spans="1:13" x14ac:dyDescent="0.3">
      <c r="A15" s="30">
        <v>5</v>
      </c>
      <c r="B15" s="31" t="s">
        <v>727</v>
      </c>
      <c r="C15" s="32" t="s">
        <v>101</v>
      </c>
      <c r="D15" s="55"/>
      <c r="E15" s="342" t="s">
        <v>498</v>
      </c>
      <c r="F15" s="394">
        <v>60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  <c r="M15" s="50"/>
    </row>
    <row r="16" spans="1:13" x14ac:dyDescent="0.3">
      <c r="A16" s="30">
        <v>6</v>
      </c>
      <c r="B16" s="31" t="s">
        <v>728</v>
      </c>
      <c r="C16" s="32" t="s">
        <v>101</v>
      </c>
      <c r="D16" s="55"/>
      <c r="E16" s="342" t="s">
        <v>498</v>
      </c>
      <c r="F16" s="394">
        <v>350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  <c r="M16" s="50"/>
    </row>
    <row r="17" spans="1:13" x14ac:dyDescent="0.3">
      <c r="A17" s="30">
        <v>7</v>
      </c>
      <c r="B17" s="31" t="s">
        <v>729</v>
      </c>
      <c r="C17" s="32" t="s">
        <v>101</v>
      </c>
      <c r="D17" s="55"/>
      <c r="E17" s="342" t="s">
        <v>498</v>
      </c>
      <c r="F17" s="394">
        <v>80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  <c r="M17" s="50"/>
    </row>
    <row r="18" spans="1:13" x14ac:dyDescent="0.3">
      <c r="A18" s="30">
        <v>8</v>
      </c>
      <c r="B18" s="31" t="s">
        <v>730</v>
      </c>
      <c r="C18" s="32" t="s">
        <v>101</v>
      </c>
      <c r="D18" s="55"/>
      <c r="E18" s="342" t="s">
        <v>498</v>
      </c>
      <c r="F18" s="394">
        <v>500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  <c r="M18" s="50"/>
    </row>
    <row r="19" spans="1:13" x14ac:dyDescent="0.3">
      <c r="A19" s="30">
        <v>9</v>
      </c>
      <c r="B19" s="54" t="s">
        <v>731</v>
      </c>
      <c r="C19" s="32" t="s">
        <v>101</v>
      </c>
      <c r="D19" s="55"/>
      <c r="E19" s="342" t="s">
        <v>498</v>
      </c>
      <c r="F19" s="394">
        <v>210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  <c r="M19" s="50"/>
    </row>
    <row r="20" spans="1:13" x14ac:dyDescent="0.3">
      <c r="A20" s="30">
        <v>10</v>
      </c>
      <c r="B20" s="54" t="s">
        <v>732</v>
      </c>
      <c r="C20" s="32" t="s">
        <v>13</v>
      </c>
      <c r="D20" s="55"/>
      <c r="E20" s="342" t="s">
        <v>498</v>
      </c>
      <c r="F20" s="394">
        <v>40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  <c r="M20" s="50"/>
    </row>
    <row r="21" spans="1:13" x14ac:dyDescent="0.3">
      <c r="A21" s="30">
        <v>11</v>
      </c>
      <c r="B21" s="54" t="s">
        <v>733</v>
      </c>
      <c r="C21" s="32" t="s">
        <v>13</v>
      </c>
      <c r="D21" s="55"/>
      <c r="E21" s="342" t="s">
        <v>498</v>
      </c>
      <c r="F21" s="394">
        <v>40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  <c r="M21" s="50"/>
    </row>
    <row r="22" spans="1:13" x14ac:dyDescent="0.3">
      <c r="A22" s="30">
        <v>12</v>
      </c>
      <c r="B22" s="54" t="s">
        <v>734</v>
      </c>
      <c r="C22" s="32" t="s">
        <v>13</v>
      </c>
      <c r="D22" s="55"/>
      <c r="E22" s="342" t="s">
        <v>498</v>
      </c>
      <c r="F22" s="394">
        <v>150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  <c r="M22" s="50"/>
    </row>
    <row r="23" spans="1:13" x14ac:dyDescent="0.3">
      <c r="A23" s="30">
        <v>13</v>
      </c>
      <c r="B23" s="54" t="s">
        <v>735</v>
      </c>
      <c r="C23" s="32" t="s">
        <v>13</v>
      </c>
      <c r="D23" s="55"/>
      <c r="E23" s="342" t="s">
        <v>498</v>
      </c>
      <c r="F23" s="394">
        <v>150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  <c r="M23" s="50"/>
    </row>
    <row r="24" spans="1:13" ht="27" x14ac:dyDescent="0.3">
      <c r="A24" s="150"/>
      <c r="B24" s="151" t="s">
        <v>766</v>
      </c>
      <c r="C24" s="151"/>
      <c r="D24" s="160" t="s">
        <v>879</v>
      </c>
      <c r="E24" s="151"/>
      <c r="F24" s="146">
        <f>SUM(F11:F23)</f>
        <v>2800</v>
      </c>
      <c r="G24" s="146"/>
      <c r="H24" s="146"/>
      <c r="I24" s="146"/>
      <c r="J24" s="146">
        <f>SUM(J11:J23)</f>
        <v>0</v>
      </c>
      <c r="K24" s="146"/>
      <c r="L24" s="146"/>
      <c r="M24" s="39"/>
    </row>
    <row r="25" spans="1:13" x14ac:dyDescent="0.3">
      <c r="A25" s="37"/>
      <c r="B25" s="38"/>
      <c r="C25" s="39"/>
      <c r="D25" s="102"/>
      <c r="E25" s="102"/>
      <c r="F25" s="103"/>
      <c r="G25" s="39"/>
      <c r="H25" s="39"/>
      <c r="I25" s="39"/>
      <c r="J25" s="39"/>
      <c r="L25"/>
      <c r="M25" s="39"/>
    </row>
    <row r="26" spans="1:13" x14ac:dyDescent="0.3">
      <c r="A26" s="74" t="s">
        <v>1128</v>
      </c>
      <c r="C26" s="42"/>
      <c r="D26" s="102"/>
      <c r="E26" s="102"/>
      <c r="F26" s="103"/>
      <c r="G26" s="39"/>
      <c r="H26" s="39"/>
      <c r="I26" s="39"/>
      <c r="J26" s="39"/>
      <c r="L26"/>
      <c r="M26" s="39"/>
    </row>
    <row r="27" spans="1:13" x14ac:dyDescent="0.3">
      <c r="A27" s="74"/>
      <c r="C27" s="42"/>
      <c r="D27" s="102"/>
      <c r="E27" s="102"/>
      <c r="F27" s="103"/>
      <c r="G27" s="39"/>
      <c r="H27" s="39"/>
      <c r="I27" s="39"/>
      <c r="J27" s="39"/>
      <c r="L27"/>
      <c r="M27" s="39"/>
    </row>
    <row r="28" spans="1:13" x14ac:dyDescent="0.3">
      <c r="A28" s="139" t="s">
        <v>56</v>
      </c>
      <c r="B28" s="42"/>
      <c r="D28" s="105"/>
      <c r="E28" s="44" t="s">
        <v>57</v>
      </c>
      <c r="F28" s="104"/>
      <c r="G28" s="103"/>
      <c r="H28" s="39"/>
      <c r="I28" s="39" t="s">
        <v>58</v>
      </c>
      <c r="J28" s="39"/>
      <c r="L28"/>
      <c r="M28" s="39"/>
    </row>
    <row r="29" spans="1:13" x14ac:dyDescent="0.3">
      <c r="A29" s="117"/>
      <c r="B29" s="119"/>
      <c r="C29" s="118"/>
      <c r="D29" s="117"/>
      <c r="E29" s="39"/>
      <c r="F29" s="39"/>
      <c r="G29" s="39"/>
      <c r="H29" s="39"/>
      <c r="I29" s="39"/>
      <c r="J29" s="165"/>
      <c r="K29" s="165"/>
      <c r="L29" s="42"/>
      <c r="M29" s="39"/>
    </row>
    <row r="31" spans="1:13" x14ac:dyDescent="0.3">
      <c r="J31" s="165"/>
      <c r="K31" s="165"/>
      <c r="L31" s="67"/>
    </row>
    <row r="32" spans="1:13" x14ac:dyDescent="0.3">
      <c r="J32" s="165"/>
      <c r="K32" s="165"/>
      <c r="L32" s="67"/>
    </row>
    <row r="33" spans="10:12" x14ac:dyDescent="0.3">
      <c r="J33" s="165"/>
      <c r="K33" s="165"/>
      <c r="L33" s="67"/>
    </row>
    <row r="34" spans="10:12" x14ac:dyDescent="0.3">
      <c r="J34" s="165"/>
      <c r="K34" s="165"/>
      <c r="L34" s="67"/>
    </row>
    <row r="35" spans="10:12" x14ac:dyDescent="0.3">
      <c r="J35" s="165"/>
      <c r="K35" s="165"/>
      <c r="L35" s="67"/>
    </row>
    <row r="36" spans="10:12" x14ac:dyDescent="0.3">
      <c r="J36" s="165"/>
      <c r="K36" s="165"/>
      <c r="L36" s="67"/>
    </row>
    <row r="37" spans="10:12" x14ac:dyDescent="0.3">
      <c r="J37" s="165"/>
      <c r="K37" s="165"/>
      <c r="L37" s="67"/>
    </row>
    <row r="38" spans="10:12" x14ac:dyDescent="0.3">
      <c r="J38" s="165"/>
      <c r="K38" s="165"/>
      <c r="L38" s="67"/>
    </row>
    <row r="39" spans="10:12" x14ac:dyDescent="0.3">
      <c r="J39" s="165"/>
      <c r="K39" s="165"/>
      <c r="L39" s="67"/>
    </row>
    <row r="40" spans="10:12" x14ac:dyDescent="0.3">
      <c r="J40" s="165"/>
      <c r="K40" s="165"/>
      <c r="L40" s="67"/>
    </row>
    <row r="41" spans="10:12" x14ac:dyDescent="0.3">
      <c r="J41" s="165"/>
      <c r="K41" s="165"/>
      <c r="L41" s="67"/>
    </row>
    <row r="42" spans="10:12" x14ac:dyDescent="0.3">
      <c r="J42" s="165"/>
      <c r="K42" s="165"/>
      <c r="L42" s="67"/>
    </row>
    <row r="43" spans="10:12" x14ac:dyDescent="0.3">
      <c r="J43" s="165"/>
      <c r="K43" s="165"/>
      <c r="L43" s="67"/>
    </row>
    <row r="44" spans="10:12" x14ac:dyDescent="0.3">
      <c r="J44" s="165"/>
      <c r="K44" s="165"/>
      <c r="L44" s="67"/>
    </row>
    <row r="45" spans="10:12" x14ac:dyDescent="0.3">
      <c r="J45" s="165"/>
      <c r="K45" s="165"/>
      <c r="L45" s="67"/>
    </row>
    <row r="46" spans="10:12" x14ac:dyDescent="0.3">
      <c r="J46" s="165"/>
      <c r="K46" s="165"/>
      <c r="L46" s="67"/>
    </row>
    <row r="47" spans="10:12" x14ac:dyDescent="0.3">
      <c r="J47" s="165"/>
      <c r="K47" s="165"/>
      <c r="L47" s="67"/>
    </row>
    <row r="48" spans="10:12" x14ac:dyDescent="0.3">
      <c r="J48" s="165"/>
      <c r="K48" s="165"/>
      <c r="L48" s="67"/>
    </row>
    <row r="49" spans="10:12" x14ac:dyDescent="0.3">
      <c r="J49" s="165"/>
      <c r="K49" s="165"/>
      <c r="L49" s="67"/>
    </row>
    <row r="50" spans="10:12" x14ac:dyDescent="0.3">
      <c r="J50" s="165"/>
      <c r="K50" s="165"/>
      <c r="L50" s="67"/>
    </row>
    <row r="51" spans="10:12" x14ac:dyDescent="0.3">
      <c r="J51" s="165"/>
      <c r="K51" s="165"/>
      <c r="L51" s="67"/>
    </row>
    <row r="52" spans="10:12" x14ac:dyDescent="0.3">
      <c r="J52" s="165"/>
      <c r="K52" s="165"/>
      <c r="L52" s="67"/>
    </row>
    <row r="53" spans="10:12" x14ac:dyDescent="0.3">
      <c r="J53" s="165"/>
      <c r="K53" s="165"/>
      <c r="L53" s="67"/>
    </row>
    <row r="54" spans="10:12" x14ac:dyDescent="0.3">
      <c r="J54" s="165"/>
      <c r="K54" s="165"/>
      <c r="L54" s="67"/>
    </row>
    <row r="55" spans="10:12" x14ac:dyDescent="0.3">
      <c r="J55" s="165"/>
      <c r="K55" s="165"/>
      <c r="L55" s="67"/>
    </row>
    <row r="56" spans="10:12" x14ac:dyDescent="0.3">
      <c r="J56" s="165"/>
      <c r="K56" s="165"/>
      <c r="L56" s="67"/>
    </row>
    <row r="57" spans="10:12" x14ac:dyDescent="0.3">
      <c r="J57" s="165"/>
      <c r="K57" s="165"/>
      <c r="L57" s="67"/>
    </row>
    <row r="58" spans="10:12" x14ac:dyDescent="0.3">
      <c r="J58" s="165"/>
      <c r="K58" s="165"/>
      <c r="L58" s="67"/>
    </row>
    <row r="59" spans="10:12" x14ac:dyDescent="0.3">
      <c r="J59" s="165"/>
      <c r="K59" s="165"/>
      <c r="L59" s="67"/>
    </row>
    <row r="60" spans="10:12" x14ac:dyDescent="0.3">
      <c r="J60" s="165"/>
      <c r="K60" s="165"/>
      <c r="L60" s="67"/>
    </row>
    <row r="61" spans="10:12" x14ac:dyDescent="0.3">
      <c r="J61" s="165"/>
      <c r="K61" s="165"/>
      <c r="L61" s="67"/>
    </row>
    <row r="62" spans="10:12" x14ac:dyDescent="0.3">
      <c r="J62" s="165"/>
      <c r="K62" s="165"/>
      <c r="L62" s="67"/>
    </row>
    <row r="63" spans="10:12" x14ac:dyDescent="0.3">
      <c r="J63" s="165"/>
      <c r="K63" s="165"/>
      <c r="L63" s="67"/>
    </row>
    <row r="64" spans="10:12" x14ac:dyDescent="0.3">
      <c r="J64" s="165"/>
      <c r="K64" s="165"/>
      <c r="L64" s="67"/>
    </row>
    <row r="65" spans="10:12" x14ac:dyDescent="0.3">
      <c r="J65" s="165"/>
      <c r="K65" s="165"/>
      <c r="L65" s="67"/>
    </row>
    <row r="66" spans="10:12" x14ac:dyDescent="0.3">
      <c r="J66" s="165"/>
      <c r="K66" s="165"/>
      <c r="L66" s="67"/>
    </row>
    <row r="67" spans="10:12" x14ac:dyDescent="0.3">
      <c r="J67" s="165"/>
      <c r="K67" s="165"/>
      <c r="L67" s="67"/>
    </row>
    <row r="68" spans="10:12" x14ac:dyDescent="0.3">
      <c r="J68" s="165"/>
      <c r="K68" s="165"/>
      <c r="L68" s="67"/>
    </row>
    <row r="69" spans="10:12" x14ac:dyDescent="0.3">
      <c r="J69" s="165"/>
      <c r="K69" s="165"/>
      <c r="L69" s="67"/>
    </row>
    <row r="70" spans="10:12" x14ac:dyDescent="0.3">
      <c r="J70" s="165"/>
      <c r="K70" s="167"/>
      <c r="L70" s="67"/>
    </row>
    <row r="71" spans="10:12" x14ac:dyDescent="0.3">
      <c r="J71" s="165"/>
      <c r="K71" s="165"/>
      <c r="L71" s="67"/>
    </row>
    <row r="72" spans="10:12" x14ac:dyDescent="0.3">
      <c r="J72" s="165"/>
      <c r="K72" s="165"/>
      <c r="L72" s="67"/>
    </row>
    <row r="73" spans="10:12" x14ac:dyDescent="0.3">
      <c r="J73" s="165"/>
      <c r="K73" s="165"/>
      <c r="L73" s="67"/>
    </row>
    <row r="74" spans="10:12" x14ac:dyDescent="0.3">
      <c r="J74" s="168"/>
      <c r="K74" s="168"/>
      <c r="L74" s="67"/>
    </row>
    <row r="75" spans="10:12" x14ac:dyDescent="0.3">
      <c r="J75" s="165"/>
      <c r="K75" s="165"/>
      <c r="L75" s="67"/>
    </row>
    <row r="76" spans="10:12" x14ac:dyDescent="0.3">
      <c r="J76" s="165"/>
      <c r="K76" s="165"/>
      <c r="L76" s="67"/>
    </row>
    <row r="77" spans="10:12" x14ac:dyDescent="0.3">
      <c r="J77" s="165"/>
      <c r="K77" s="165"/>
      <c r="L77" s="67"/>
    </row>
    <row r="78" spans="10:12" x14ac:dyDescent="0.3">
      <c r="J78" s="165"/>
      <c r="K78" s="165"/>
      <c r="L78" s="67"/>
    </row>
    <row r="79" spans="10:12" x14ac:dyDescent="0.3">
      <c r="J79" s="165"/>
      <c r="K79" s="165"/>
      <c r="L79" s="67"/>
    </row>
    <row r="80" spans="10:12" x14ac:dyDescent="0.3">
      <c r="J80" s="165"/>
      <c r="K80" s="165"/>
      <c r="L80" s="67"/>
    </row>
    <row r="81" spans="10:12" x14ac:dyDescent="0.3">
      <c r="J81" s="165"/>
      <c r="K81" s="165"/>
      <c r="L81" s="67"/>
    </row>
    <row r="82" spans="10:12" x14ac:dyDescent="0.3">
      <c r="J82" s="165"/>
      <c r="K82" s="165"/>
      <c r="L82" s="67"/>
    </row>
    <row r="83" spans="10:12" x14ac:dyDescent="0.3">
      <c r="J83" s="165"/>
      <c r="K83" s="165"/>
      <c r="L83" s="67"/>
    </row>
    <row r="84" spans="10:12" x14ac:dyDescent="0.3">
      <c r="J84" s="165"/>
      <c r="K84" s="165"/>
      <c r="L84" s="67"/>
    </row>
    <row r="85" spans="10:12" x14ac:dyDescent="0.3">
      <c r="J85" s="165"/>
      <c r="K85" s="165"/>
      <c r="L85" s="67"/>
    </row>
    <row r="86" spans="10:12" x14ac:dyDescent="0.3">
      <c r="J86" s="165"/>
      <c r="K86" s="165"/>
      <c r="L86" s="67"/>
    </row>
    <row r="87" spans="10:12" x14ac:dyDescent="0.3">
      <c r="J87" s="165"/>
      <c r="K87" s="165"/>
      <c r="L87" s="67"/>
    </row>
    <row r="88" spans="10:12" x14ac:dyDescent="0.3">
      <c r="J88" s="165"/>
      <c r="K88" s="165"/>
      <c r="L88" s="67"/>
    </row>
    <row r="89" spans="10:12" x14ac:dyDescent="0.3">
      <c r="J89" s="165"/>
      <c r="K89" s="165"/>
      <c r="L89" s="67"/>
    </row>
    <row r="90" spans="10:12" x14ac:dyDescent="0.3">
      <c r="J90" s="165"/>
      <c r="K90" s="165"/>
      <c r="L90" s="67"/>
    </row>
    <row r="91" spans="10:12" x14ac:dyDescent="0.3">
      <c r="J91" s="165"/>
      <c r="K91" s="165"/>
      <c r="L91" s="67"/>
    </row>
    <row r="92" spans="10:12" x14ac:dyDescent="0.3">
      <c r="J92" s="165"/>
      <c r="K92" s="165"/>
      <c r="L92" s="67"/>
    </row>
    <row r="93" spans="10:12" x14ac:dyDescent="0.3">
      <c r="J93" s="165"/>
      <c r="K93" s="165"/>
      <c r="L93" s="67"/>
    </row>
    <row r="94" spans="10:12" x14ac:dyDescent="0.3">
      <c r="J94" s="165"/>
      <c r="K94" s="165"/>
      <c r="L94" s="67"/>
    </row>
    <row r="95" spans="10:12" x14ac:dyDescent="0.3">
      <c r="J95" s="165"/>
      <c r="K95" s="165"/>
      <c r="L95" s="67"/>
    </row>
    <row r="96" spans="10:12" x14ac:dyDescent="0.3">
      <c r="J96" s="165"/>
      <c r="K96" s="165"/>
      <c r="L96" s="67"/>
    </row>
    <row r="97" spans="10:12" x14ac:dyDescent="0.3">
      <c r="J97" s="165"/>
      <c r="K97" s="165"/>
      <c r="L97" s="67"/>
    </row>
    <row r="98" spans="10:12" x14ac:dyDescent="0.3">
      <c r="J98" s="165"/>
      <c r="K98" s="165"/>
      <c r="L98" s="67"/>
    </row>
    <row r="99" spans="10:12" x14ac:dyDescent="0.3">
      <c r="J99" s="165"/>
      <c r="K99" s="165"/>
      <c r="L99" s="67"/>
    </row>
    <row r="100" spans="10:12" x14ac:dyDescent="0.3">
      <c r="J100" s="165"/>
      <c r="K100" s="165"/>
      <c r="L100" s="67"/>
    </row>
    <row r="101" spans="10:12" x14ac:dyDescent="0.3">
      <c r="J101" s="165"/>
      <c r="K101" s="165"/>
      <c r="L101" s="67"/>
    </row>
    <row r="102" spans="10:12" x14ac:dyDescent="0.3">
      <c r="J102" s="165"/>
      <c r="K102" s="165"/>
      <c r="L102" s="67"/>
    </row>
    <row r="103" spans="10:12" x14ac:dyDescent="0.3">
      <c r="J103" s="165"/>
      <c r="K103" s="165"/>
      <c r="L103" s="67"/>
    </row>
    <row r="104" spans="10:12" x14ac:dyDescent="0.3">
      <c r="J104" s="165"/>
      <c r="K104" s="165"/>
      <c r="L104" s="67"/>
    </row>
    <row r="105" spans="10:12" x14ac:dyDescent="0.3">
      <c r="J105" s="165"/>
      <c r="K105" s="165"/>
      <c r="L105" s="67"/>
    </row>
    <row r="106" spans="10:12" x14ac:dyDescent="0.3">
      <c r="J106" s="165"/>
      <c r="K106" s="165"/>
      <c r="L106" s="67"/>
    </row>
    <row r="107" spans="10:12" x14ac:dyDescent="0.3">
      <c r="J107" s="165"/>
      <c r="K107" s="165"/>
      <c r="L107" s="67"/>
    </row>
    <row r="108" spans="10:12" x14ac:dyDescent="0.3">
      <c r="J108" s="165"/>
      <c r="K108" s="165"/>
      <c r="L108" s="67"/>
    </row>
    <row r="109" spans="10:12" x14ac:dyDescent="0.3">
      <c r="J109" s="165"/>
      <c r="K109" s="165"/>
      <c r="L109" s="67"/>
    </row>
    <row r="110" spans="10:12" x14ac:dyDescent="0.3">
      <c r="J110" s="165"/>
      <c r="K110" s="165"/>
      <c r="L110" s="67"/>
    </row>
    <row r="111" spans="10:12" x14ac:dyDescent="0.3">
      <c r="J111" s="165"/>
      <c r="K111" s="165"/>
      <c r="L111" s="67"/>
    </row>
    <row r="112" spans="10:12" x14ac:dyDescent="0.3">
      <c r="J112" s="165"/>
      <c r="K112" s="165"/>
      <c r="L112" s="67"/>
    </row>
    <row r="113" spans="10:12" x14ac:dyDescent="0.3">
      <c r="J113" s="165"/>
      <c r="K113" s="165"/>
      <c r="L113" s="67"/>
    </row>
    <row r="114" spans="10:12" x14ac:dyDescent="0.3">
      <c r="J114" s="165"/>
      <c r="K114" s="165"/>
      <c r="L114" s="67"/>
    </row>
    <row r="115" spans="10:12" x14ac:dyDescent="0.3">
      <c r="J115" s="165"/>
      <c r="K115" s="165"/>
      <c r="L115" s="67"/>
    </row>
    <row r="116" spans="10:12" x14ac:dyDescent="0.3">
      <c r="J116" s="165"/>
      <c r="K116" s="165"/>
      <c r="L116" s="67"/>
    </row>
    <row r="117" spans="10:12" x14ac:dyDescent="0.3">
      <c r="J117" s="165"/>
      <c r="K117" s="165"/>
      <c r="L117" s="67"/>
    </row>
    <row r="118" spans="10:12" x14ac:dyDescent="0.3">
      <c r="J118" s="165"/>
      <c r="K118" s="165"/>
      <c r="L118" s="67"/>
    </row>
    <row r="119" spans="10:12" x14ac:dyDescent="0.3">
      <c r="J119" s="165"/>
      <c r="K119" s="165"/>
      <c r="L119" s="67"/>
    </row>
    <row r="120" spans="10:12" x14ac:dyDescent="0.3">
      <c r="J120" s="165"/>
      <c r="K120" s="165"/>
      <c r="L120" s="67"/>
    </row>
    <row r="121" spans="10:12" x14ac:dyDescent="0.3">
      <c r="J121" s="165"/>
      <c r="K121" s="165"/>
      <c r="L121" s="67"/>
    </row>
    <row r="122" spans="10:12" x14ac:dyDescent="0.3">
      <c r="J122" s="165"/>
      <c r="K122" s="165"/>
      <c r="L122" s="67"/>
    </row>
    <row r="123" spans="10:12" x14ac:dyDescent="0.3">
      <c r="J123" s="165"/>
      <c r="K123" s="165"/>
      <c r="L123" s="67"/>
    </row>
    <row r="124" spans="10:12" x14ac:dyDescent="0.3">
      <c r="J124" s="165"/>
      <c r="K124" s="165"/>
      <c r="L124" s="67"/>
    </row>
    <row r="125" spans="10:12" x14ac:dyDescent="0.3">
      <c r="J125" s="165"/>
      <c r="K125" s="165"/>
      <c r="L125" s="67"/>
    </row>
    <row r="126" spans="10:12" x14ac:dyDescent="0.3">
      <c r="J126" s="165"/>
      <c r="K126" s="165"/>
      <c r="L126" s="67"/>
    </row>
    <row r="127" spans="10:12" x14ac:dyDescent="0.3">
      <c r="J127" s="165"/>
      <c r="K127" s="165"/>
      <c r="L127" s="67"/>
    </row>
    <row r="128" spans="10:12" x14ac:dyDescent="0.3">
      <c r="J128" s="165"/>
      <c r="K128" s="165"/>
      <c r="L128" s="67"/>
    </row>
    <row r="129" spans="10:12" x14ac:dyDescent="0.3">
      <c r="J129" s="165"/>
      <c r="K129" s="165"/>
      <c r="L129" s="67"/>
    </row>
    <row r="130" spans="10:12" x14ac:dyDescent="0.3">
      <c r="J130" s="165"/>
      <c r="K130" s="165"/>
      <c r="L130" s="67"/>
    </row>
    <row r="131" spans="10:12" x14ac:dyDescent="0.3">
      <c r="J131" s="165"/>
      <c r="K131" s="165"/>
      <c r="L131" s="67"/>
    </row>
  </sheetData>
  <protectedRanges>
    <protectedRange sqref="G11:G23" name="Obseg3"/>
    <protectedRange sqref="D11:D23" name="Obseg2"/>
    <protectedRange sqref="B4:B5" name="Obseg1_1"/>
    <protectedRange sqref="D24" name="Obseg2_2"/>
    <protectedRange sqref="B28" name="Obseg4_1"/>
  </protectedRanges>
  <mergeCells count="2">
    <mergeCell ref="C8:E8"/>
    <mergeCell ref="C7:E7"/>
  </mergeCells>
  <pageMargins left="0.25" right="0.25" top="0.75" bottom="0.75" header="0.3" footer="0.3"/>
  <pageSetup paperSize="9" scale="94" orientation="landscape" r:id="rId1"/>
  <rowBreaks count="1" manualBreakCount="1">
    <brk id="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038D-2FF4-41ED-850F-1C156B351D24}">
  <sheetPr>
    <tabColor rgb="FF92D050"/>
  </sheetPr>
  <dimension ref="A1:L78"/>
  <sheetViews>
    <sheetView view="pageBreakPreview" topLeftCell="A23" zoomScale="90" zoomScaleNormal="110" zoomScaleSheetLayoutView="90" workbookViewId="0">
      <selection activeCell="F11" sqref="F11:F39"/>
    </sheetView>
  </sheetViews>
  <sheetFormatPr defaultColWidth="8.85546875" defaultRowHeight="15.75" x14ac:dyDescent="0.3"/>
  <cols>
    <col min="1" max="1" width="4.28515625" style="193" customWidth="1"/>
    <col min="2" max="2" width="46" style="41" customWidth="1"/>
    <col min="3" max="3" width="4.42578125" style="43" customWidth="1"/>
    <col min="4" max="4" width="20.85546875" style="43" customWidth="1"/>
    <col min="5" max="5" width="12.85546875" style="43" customWidth="1"/>
    <col min="6" max="6" width="11.140625" style="43" customWidth="1"/>
    <col min="7" max="7" width="7.42578125" style="43" customWidth="1"/>
    <col min="8" max="8" width="10.140625" style="43" customWidth="1"/>
    <col min="9" max="9" width="8.7109375" style="43" customWidth="1"/>
    <col min="10" max="10" width="11.7109375" customWidth="1"/>
    <col min="11" max="11" width="9.140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</row>
    <row r="3" spans="1:12" x14ac:dyDescent="0.3">
      <c r="A3" s="327"/>
      <c r="B3" s="19"/>
      <c r="C3" s="19"/>
      <c r="D3" s="19"/>
      <c r="E3" s="19"/>
      <c r="F3" s="19"/>
      <c r="G3" s="20"/>
      <c r="H3" s="20"/>
      <c r="I3" s="20"/>
    </row>
    <row r="4" spans="1:12" x14ac:dyDescent="0.3">
      <c r="A4" s="328" t="s">
        <v>2</v>
      </c>
      <c r="B4" s="19"/>
      <c r="C4" s="19"/>
      <c r="D4" s="19"/>
      <c r="E4" s="19"/>
      <c r="F4" s="24"/>
      <c r="G4" s="25"/>
      <c r="H4" s="25"/>
      <c r="I4" s="25"/>
    </row>
    <row r="5" spans="1:12" x14ac:dyDescent="0.3">
      <c r="A5" s="327"/>
      <c r="B5" s="19"/>
      <c r="C5" s="19"/>
      <c r="D5" s="19"/>
      <c r="E5" s="19"/>
      <c r="F5" s="24"/>
      <c r="G5" s="25"/>
      <c r="H5" s="25"/>
      <c r="I5" s="25"/>
    </row>
    <row r="6" spans="1:12" x14ac:dyDescent="0.3">
      <c r="A6" s="327"/>
      <c r="B6" s="19"/>
      <c r="C6" s="19"/>
      <c r="D6" s="19"/>
      <c r="E6" s="19"/>
      <c r="F6" s="19"/>
      <c r="G6" s="20"/>
      <c r="H6" s="20"/>
      <c r="I6" s="20"/>
    </row>
    <row r="7" spans="1:12" x14ac:dyDescent="0.3">
      <c r="A7" s="327"/>
      <c r="B7" s="19"/>
      <c r="C7" s="408" t="s">
        <v>3</v>
      </c>
      <c r="D7" s="408"/>
      <c r="E7" s="408"/>
      <c r="F7" s="27"/>
      <c r="G7" s="28"/>
      <c r="H7" s="28"/>
      <c r="I7" s="28"/>
    </row>
    <row r="8" spans="1:12" x14ac:dyDescent="0.3">
      <c r="A8" s="327"/>
      <c r="B8" s="24"/>
      <c r="C8" s="407" t="s">
        <v>844</v>
      </c>
      <c r="D8" s="407"/>
      <c r="E8" s="407"/>
      <c r="F8" s="29"/>
      <c r="G8" s="28"/>
      <c r="H8" s="28"/>
      <c r="I8" s="28"/>
    </row>
    <row r="9" spans="1:12" x14ac:dyDescent="0.3">
      <c r="A9" s="327"/>
      <c r="B9" s="19"/>
      <c r="C9" s="19"/>
      <c r="D9" s="26"/>
      <c r="E9" s="26"/>
      <c r="F9" s="26"/>
      <c r="G9" s="28"/>
      <c r="H9" s="28"/>
      <c r="I9" s="28"/>
    </row>
    <row r="10" spans="1:12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15.75" customHeight="1" x14ac:dyDescent="0.3">
      <c r="A11" s="30">
        <v>1</v>
      </c>
      <c r="B11" s="31" t="s">
        <v>737</v>
      </c>
      <c r="C11" s="32" t="s">
        <v>13</v>
      </c>
      <c r="D11" s="33"/>
      <c r="E11" s="342" t="s">
        <v>498</v>
      </c>
      <c r="F11" s="241">
        <v>20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27" x14ac:dyDescent="0.25">
      <c r="A12" s="30">
        <v>2</v>
      </c>
      <c r="B12" s="31" t="s">
        <v>738</v>
      </c>
      <c r="C12" s="32" t="s">
        <v>13</v>
      </c>
      <c r="D12" s="34"/>
      <c r="E12" s="342" t="s">
        <v>498</v>
      </c>
      <c r="F12" s="241">
        <v>80</v>
      </c>
      <c r="G12" s="240"/>
      <c r="H12" s="144">
        <v>9.5000000000000001E-2</v>
      </c>
      <c r="I12" s="35">
        <f t="shared" ref="I12:I39" si="0">G12*(1+H12)</f>
        <v>0</v>
      </c>
      <c r="J12" s="36">
        <f t="shared" ref="J12:J39" si="1">I12*F12</f>
        <v>0</v>
      </c>
      <c r="K12" s="179"/>
      <c r="L12" s="239"/>
    </row>
    <row r="13" spans="1:12" ht="27" x14ac:dyDescent="0.25">
      <c r="A13" s="30">
        <v>3</v>
      </c>
      <c r="B13" s="31" t="s">
        <v>739</v>
      </c>
      <c r="C13" s="32" t="s">
        <v>13</v>
      </c>
      <c r="D13" s="34"/>
      <c r="E13" s="342" t="s">
        <v>498</v>
      </c>
      <c r="F13" s="241">
        <v>130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7" x14ac:dyDescent="0.25">
      <c r="A14" s="30">
        <f t="shared" ref="A14:A39" si="2">A13+1</f>
        <v>4</v>
      </c>
      <c r="B14" s="31" t="s">
        <v>740</v>
      </c>
      <c r="C14" s="32" t="s">
        <v>13</v>
      </c>
      <c r="D14" s="34"/>
      <c r="E14" s="342" t="s">
        <v>498</v>
      </c>
      <c r="F14" s="241">
        <v>160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7" x14ac:dyDescent="0.25">
      <c r="A15" s="30">
        <f t="shared" si="2"/>
        <v>5</v>
      </c>
      <c r="B15" s="31" t="s">
        <v>741</v>
      </c>
      <c r="C15" s="32" t="s">
        <v>13</v>
      </c>
      <c r="D15" s="34"/>
      <c r="E15" s="342" t="s">
        <v>498</v>
      </c>
      <c r="F15" s="241">
        <v>290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ht="27" x14ac:dyDescent="0.25">
      <c r="A16" s="30">
        <f t="shared" si="2"/>
        <v>6</v>
      </c>
      <c r="B16" s="31" t="s">
        <v>742</v>
      </c>
      <c r="C16" s="32" t="s">
        <v>13</v>
      </c>
      <c r="D16" s="34"/>
      <c r="E16" s="342" t="s">
        <v>498</v>
      </c>
      <c r="F16" s="241">
        <v>360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2" ht="27" x14ac:dyDescent="0.25">
      <c r="A17" s="30">
        <f t="shared" si="2"/>
        <v>7</v>
      </c>
      <c r="B17" s="31" t="s">
        <v>743</v>
      </c>
      <c r="C17" s="32" t="s">
        <v>13</v>
      </c>
      <c r="D17" s="34"/>
      <c r="E17" s="342" t="s">
        <v>498</v>
      </c>
      <c r="F17" s="241">
        <v>230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2" ht="27" x14ac:dyDescent="0.25">
      <c r="A18" s="30">
        <f t="shared" si="2"/>
        <v>8</v>
      </c>
      <c r="B18" s="31" t="s">
        <v>744</v>
      </c>
      <c r="C18" s="32" t="s">
        <v>13</v>
      </c>
      <c r="D18" s="34"/>
      <c r="E18" s="342" t="s">
        <v>498</v>
      </c>
      <c r="F18" s="241">
        <v>160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2" ht="27" x14ac:dyDescent="0.25">
      <c r="A19" s="30">
        <f t="shared" si="2"/>
        <v>9</v>
      </c>
      <c r="B19" s="31" t="s">
        <v>745</v>
      </c>
      <c r="C19" s="32" t="s">
        <v>13</v>
      </c>
      <c r="D19" s="34"/>
      <c r="E19" s="342" t="s">
        <v>498</v>
      </c>
      <c r="F19" s="241">
        <v>380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2" ht="27" x14ac:dyDescent="0.25">
      <c r="A20" s="30">
        <f t="shared" si="2"/>
        <v>10</v>
      </c>
      <c r="B20" s="31" t="s">
        <v>746</v>
      </c>
      <c r="C20" s="32" t="s">
        <v>13</v>
      </c>
      <c r="D20" s="34"/>
      <c r="E20" s="342" t="s">
        <v>498</v>
      </c>
      <c r="F20" s="241">
        <v>180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2" ht="27" x14ac:dyDescent="0.25">
      <c r="A21" s="30">
        <f t="shared" si="2"/>
        <v>11</v>
      </c>
      <c r="B21" s="31" t="s">
        <v>747</v>
      </c>
      <c r="C21" s="32" t="s">
        <v>13</v>
      </c>
      <c r="D21" s="34"/>
      <c r="E21" s="342" t="s">
        <v>498</v>
      </c>
      <c r="F21" s="241">
        <v>350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2" ht="27" x14ac:dyDescent="0.25">
      <c r="A22" s="30">
        <f t="shared" si="2"/>
        <v>12</v>
      </c>
      <c r="B22" s="31" t="s">
        <v>748</v>
      </c>
      <c r="C22" s="32" t="s">
        <v>13</v>
      </c>
      <c r="D22" s="34"/>
      <c r="E22" s="342" t="s">
        <v>498</v>
      </c>
      <c r="F22" s="241">
        <v>100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2" ht="27" x14ac:dyDescent="0.25">
      <c r="A23" s="30">
        <f t="shared" si="2"/>
        <v>13</v>
      </c>
      <c r="B23" s="31" t="s">
        <v>749</v>
      </c>
      <c r="C23" s="32" t="s">
        <v>13</v>
      </c>
      <c r="D23" s="34"/>
      <c r="E23" s="342" t="s">
        <v>498</v>
      </c>
      <c r="F23" s="241">
        <v>20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2" ht="27" x14ac:dyDescent="0.3">
      <c r="A24" s="30">
        <f t="shared" si="2"/>
        <v>14</v>
      </c>
      <c r="B24" s="31" t="s">
        <v>750</v>
      </c>
      <c r="C24" s="32" t="s">
        <v>13</v>
      </c>
      <c r="D24" s="33"/>
      <c r="E24" s="342" t="s">
        <v>498</v>
      </c>
      <c r="F24" s="241">
        <v>20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2" ht="27" x14ac:dyDescent="0.3">
      <c r="A25" s="30">
        <f t="shared" si="2"/>
        <v>15</v>
      </c>
      <c r="B25" s="54" t="s">
        <v>751</v>
      </c>
      <c r="C25" s="32" t="s">
        <v>13</v>
      </c>
      <c r="D25" s="33"/>
      <c r="E25" s="342" t="s">
        <v>498</v>
      </c>
      <c r="F25" s="241">
        <v>50</v>
      </c>
      <c r="G25" s="240"/>
      <c r="H25" s="144">
        <v>9.5000000000000001E-2</v>
      </c>
      <c r="I25" s="35">
        <f t="shared" si="0"/>
        <v>0</v>
      </c>
      <c r="J25" s="36">
        <f t="shared" si="1"/>
        <v>0</v>
      </c>
      <c r="K25" s="179"/>
      <c r="L25" s="239"/>
    </row>
    <row r="26" spans="1:12" ht="15.75" customHeight="1" x14ac:dyDescent="0.3">
      <c r="A26" s="30">
        <f t="shared" si="2"/>
        <v>16</v>
      </c>
      <c r="B26" s="54" t="s">
        <v>752</v>
      </c>
      <c r="C26" s="32" t="s">
        <v>13</v>
      </c>
      <c r="D26" s="33"/>
      <c r="E26" s="342" t="s">
        <v>498</v>
      </c>
      <c r="F26" s="241">
        <v>20</v>
      </c>
      <c r="G26" s="240"/>
      <c r="H26" s="144">
        <v>9.5000000000000001E-2</v>
      </c>
      <c r="I26" s="35">
        <f t="shared" si="0"/>
        <v>0</v>
      </c>
      <c r="J26" s="36">
        <f t="shared" si="1"/>
        <v>0</v>
      </c>
      <c r="K26" s="179"/>
      <c r="L26" s="239"/>
    </row>
    <row r="27" spans="1:12" ht="15.75" customHeight="1" x14ac:dyDescent="0.3">
      <c r="A27" s="30">
        <f t="shared" si="2"/>
        <v>17</v>
      </c>
      <c r="B27" s="54" t="s">
        <v>753</v>
      </c>
      <c r="C27" s="32" t="s">
        <v>13</v>
      </c>
      <c r="D27" s="33"/>
      <c r="E27" s="342" t="s">
        <v>498</v>
      </c>
      <c r="F27" s="241">
        <v>120</v>
      </c>
      <c r="G27" s="240"/>
      <c r="H27" s="144">
        <v>9.5000000000000001E-2</v>
      </c>
      <c r="I27" s="35">
        <f t="shared" si="0"/>
        <v>0</v>
      </c>
      <c r="J27" s="36">
        <f t="shared" si="1"/>
        <v>0</v>
      </c>
      <c r="K27" s="179"/>
      <c r="L27" s="239"/>
    </row>
    <row r="28" spans="1:12" ht="15.75" customHeight="1" x14ac:dyDescent="0.3">
      <c r="A28" s="30">
        <f t="shared" si="2"/>
        <v>18</v>
      </c>
      <c r="B28" s="54" t="s">
        <v>754</v>
      </c>
      <c r="C28" s="32" t="s">
        <v>13</v>
      </c>
      <c r="D28" s="33"/>
      <c r="E28" s="342" t="s">
        <v>498</v>
      </c>
      <c r="F28" s="241">
        <v>20</v>
      </c>
      <c r="G28" s="240"/>
      <c r="H28" s="144">
        <v>9.5000000000000001E-2</v>
      </c>
      <c r="I28" s="35">
        <f t="shared" si="0"/>
        <v>0</v>
      </c>
      <c r="J28" s="36">
        <f t="shared" si="1"/>
        <v>0</v>
      </c>
      <c r="K28" s="179"/>
      <c r="L28" s="239"/>
    </row>
    <row r="29" spans="1:12" ht="15.75" customHeight="1" x14ac:dyDescent="0.3">
      <c r="A29" s="30">
        <f t="shared" si="2"/>
        <v>19</v>
      </c>
      <c r="B29" s="54" t="s">
        <v>755</v>
      </c>
      <c r="C29" s="32" t="s">
        <v>13</v>
      </c>
      <c r="D29" s="33"/>
      <c r="E29" s="342" t="s">
        <v>498</v>
      </c>
      <c r="F29" s="241">
        <v>30</v>
      </c>
      <c r="G29" s="240"/>
      <c r="H29" s="144">
        <v>9.5000000000000001E-2</v>
      </c>
      <c r="I29" s="35">
        <f t="shared" si="0"/>
        <v>0</v>
      </c>
      <c r="J29" s="36">
        <f t="shared" si="1"/>
        <v>0</v>
      </c>
      <c r="K29" s="179"/>
      <c r="L29" s="239"/>
    </row>
    <row r="30" spans="1:12" ht="15.75" customHeight="1" x14ac:dyDescent="0.3">
      <c r="A30" s="30">
        <f t="shared" si="2"/>
        <v>20</v>
      </c>
      <c r="B30" s="54" t="s">
        <v>756</v>
      </c>
      <c r="C30" s="32" t="s">
        <v>13</v>
      </c>
      <c r="D30" s="33"/>
      <c r="E30" s="342" t="s">
        <v>498</v>
      </c>
      <c r="F30" s="241">
        <v>130</v>
      </c>
      <c r="G30" s="240"/>
      <c r="H30" s="144">
        <v>9.5000000000000001E-2</v>
      </c>
      <c r="I30" s="35">
        <f t="shared" si="0"/>
        <v>0</v>
      </c>
      <c r="J30" s="36">
        <f t="shared" si="1"/>
        <v>0</v>
      </c>
      <c r="K30" s="179"/>
      <c r="L30" s="239"/>
    </row>
    <row r="31" spans="1:12" ht="15.75" customHeight="1" x14ac:dyDescent="0.3">
      <c r="A31" s="30">
        <f t="shared" si="2"/>
        <v>21</v>
      </c>
      <c r="B31" s="54" t="s">
        <v>757</v>
      </c>
      <c r="C31" s="32" t="s">
        <v>13</v>
      </c>
      <c r="D31" s="33"/>
      <c r="E31" s="342" t="s">
        <v>498</v>
      </c>
      <c r="F31" s="241">
        <v>10</v>
      </c>
      <c r="G31" s="240"/>
      <c r="H31" s="144">
        <v>9.5000000000000001E-2</v>
      </c>
      <c r="I31" s="35">
        <f t="shared" si="0"/>
        <v>0</v>
      </c>
      <c r="J31" s="36">
        <f t="shared" si="1"/>
        <v>0</v>
      </c>
      <c r="K31" s="179"/>
      <c r="L31" s="239"/>
    </row>
    <row r="32" spans="1:12" ht="15.75" customHeight="1" x14ac:dyDescent="0.3">
      <c r="A32" s="30">
        <f t="shared" si="2"/>
        <v>22</v>
      </c>
      <c r="B32" s="54" t="s">
        <v>758</v>
      </c>
      <c r="C32" s="32" t="s">
        <v>13</v>
      </c>
      <c r="D32" s="33"/>
      <c r="E32" s="342" t="s">
        <v>498</v>
      </c>
      <c r="F32" s="241">
        <v>30</v>
      </c>
      <c r="G32" s="240"/>
      <c r="H32" s="144">
        <v>9.5000000000000001E-2</v>
      </c>
      <c r="I32" s="35">
        <f t="shared" si="0"/>
        <v>0</v>
      </c>
      <c r="J32" s="36">
        <f t="shared" si="1"/>
        <v>0</v>
      </c>
      <c r="K32" s="179"/>
      <c r="L32" s="239"/>
    </row>
    <row r="33" spans="1:12" ht="15.75" customHeight="1" x14ac:dyDescent="0.3">
      <c r="A33" s="30">
        <f t="shared" si="2"/>
        <v>23</v>
      </c>
      <c r="B33" s="54" t="s">
        <v>759</v>
      </c>
      <c r="C33" s="32" t="s">
        <v>13</v>
      </c>
      <c r="D33" s="33"/>
      <c r="E33" s="342" t="s">
        <v>498</v>
      </c>
      <c r="F33" s="241">
        <v>50</v>
      </c>
      <c r="G33" s="240"/>
      <c r="H33" s="144">
        <v>9.5000000000000001E-2</v>
      </c>
      <c r="I33" s="35">
        <f t="shared" si="0"/>
        <v>0</v>
      </c>
      <c r="J33" s="36">
        <f t="shared" si="1"/>
        <v>0</v>
      </c>
      <c r="K33" s="179"/>
      <c r="L33" s="239"/>
    </row>
    <row r="34" spans="1:12" ht="15.75" customHeight="1" x14ac:dyDescent="0.3">
      <c r="A34" s="30">
        <f t="shared" si="2"/>
        <v>24</v>
      </c>
      <c r="B34" s="54" t="s">
        <v>760</v>
      </c>
      <c r="C34" s="32" t="s">
        <v>13</v>
      </c>
      <c r="D34" s="33"/>
      <c r="E34" s="342" t="s">
        <v>498</v>
      </c>
      <c r="F34" s="241">
        <v>130</v>
      </c>
      <c r="G34" s="240"/>
      <c r="H34" s="144">
        <v>9.5000000000000001E-2</v>
      </c>
      <c r="I34" s="35">
        <f t="shared" si="0"/>
        <v>0</v>
      </c>
      <c r="J34" s="36">
        <f t="shared" si="1"/>
        <v>0</v>
      </c>
      <c r="K34" s="179"/>
      <c r="L34" s="239"/>
    </row>
    <row r="35" spans="1:12" ht="15.75" customHeight="1" x14ac:dyDescent="0.3">
      <c r="A35" s="30">
        <f t="shared" si="2"/>
        <v>25</v>
      </c>
      <c r="B35" s="54" t="s">
        <v>761</v>
      </c>
      <c r="C35" s="32" t="s">
        <v>13</v>
      </c>
      <c r="D35" s="33"/>
      <c r="E35" s="342" t="s">
        <v>498</v>
      </c>
      <c r="F35" s="241">
        <v>160</v>
      </c>
      <c r="G35" s="240"/>
      <c r="H35" s="144">
        <v>9.5000000000000001E-2</v>
      </c>
      <c r="I35" s="35">
        <f t="shared" si="0"/>
        <v>0</v>
      </c>
      <c r="J35" s="36">
        <f t="shared" si="1"/>
        <v>0</v>
      </c>
      <c r="K35" s="179"/>
      <c r="L35" s="239"/>
    </row>
    <row r="36" spans="1:12" ht="15.75" customHeight="1" x14ac:dyDescent="0.3">
      <c r="A36" s="30">
        <f t="shared" si="2"/>
        <v>26</v>
      </c>
      <c r="B36" s="54" t="s">
        <v>762</v>
      </c>
      <c r="C36" s="32" t="s">
        <v>13</v>
      </c>
      <c r="D36" s="33"/>
      <c r="E36" s="342" t="s">
        <v>498</v>
      </c>
      <c r="F36" s="241">
        <v>70</v>
      </c>
      <c r="G36" s="240"/>
      <c r="H36" s="144">
        <v>9.5000000000000001E-2</v>
      </c>
      <c r="I36" s="35">
        <f t="shared" si="0"/>
        <v>0</v>
      </c>
      <c r="J36" s="36">
        <f t="shared" si="1"/>
        <v>0</v>
      </c>
      <c r="K36" s="179"/>
      <c r="L36" s="239"/>
    </row>
    <row r="37" spans="1:12" ht="15.75" customHeight="1" x14ac:dyDescent="0.3">
      <c r="A37" s="30">
        <f t="shared" si="2"/>
        <v>27</v>
      </c>
      <c r="B37" s="54" t="s">
        <v>763</v>
      </c>
      <c r="C37" s="32" t="s">
        <v>13</v>
      </c>
      <c r="D37" s="33"/>
      <c r="E37" s="342" t="s">
        <v>498</v>
      </c>
      <c r="F37" s="241">
        <v>20</v>
      </c>
      <c r="G37" s="240"/>
      <c r="H37" s="144">
        <v>9.5000000000000001E-2</v>
      </c>
      <c r="I37" s="35">
        <f t="shared" si="0"/>
        <v>0</v>
      </c>
      <c r="J37" s="36">
        <f t="shared" si="1"/>
        <v>0</v>
      </c>
      <c r="K37" s="179"/>
      <c r="L37" s="239"/>
    </row>
    <row r="38" spans="1:12" ht="15.75" customHeight="1" x14ac:dyDescent="0.3">
      <c r="A38" s="30">
        <f t="shared" si="2"/>
        <v>28</v>
      </c>
      <c r="B38" s="54" t="s">
        <v>764</v>
      </c>
      <c r="C38" s="32" t="s">
        <v>13</v>
      </c>
      <c r="D38" s="33"/>
      <c r="E38" s="342" t="s">
        <v>498</v>
      </c>
      <c r="F38" s="241">
        <v>20</v>
      </c>
      <c r="G38" s="240"/>
      <c r="H38" s="144">
        <v>9.5000000000000001E-2</v>
      </c>
      <c r="I38" s="35">
        <f t="shared" si="0"/>
        <v>0</v>
      </c>
      <c r="J38" s="36">
        <f t="shared" si="1"/>
        <v>0</v>
      </c>
      <c r="K38" s="179"/>
      <c r="L38" s="239"/>
    </row>
    <row r="39" spans="1:12" ht="15.75" customHeight="1" x14ac:dyDescent="0.3">
      <c r="A39" s="30">
        <f t="shared" si="2"/>
        <v>29</v>
      </c>
      <c r="B39" s="54" t="s">
        <v>765</v>
      </c>
      <c r="C39" s="32" t="s">
        <v>13</v>
      </c>
      <c r="D39" s="33"/>
      <c r="E39" s="342" t="s">
        <v>498</v>
      </c>
      <c r="F39" s="241">
        <v>160</v>
      </c>
      <c r="G39" s="240"/>
      <c r="H39" s="144">
        <v>9.5000000000000001E-2</v>
      </c>
      <c r="I39" s="35">
        <f t="shared" si="0"/>
        <v>0</v>
      </c>
      <c r="J39" s="36">
        <f t="shared" si="1"/>
        <v>0</v>
      </c>
      <c r="K39" s="179"/>
      <c r="L39" s="239"/>
    </row>
    <row r="40" spans="1:12" ht="27" x14ac:dyDescent="0.3">
      <c r="A40" s="161"/>
      <c r="B40" s="151" t="s">
        <v>779</v>
      </c>
      <c r="C40" s="151"/>
      <c r="D40" s="160" t="s">
        <v>879</v>
      </c>
      <c r="E40" s="151"/>
      <c r="F40" s="146">
        <f>SUM(F11:F39)</f>
        <v>3500</v>
      </c>
      <c r="G40" s="146"/>
      <c r="H40" s="146"/>
      <c r="I40" s="146"/>
      <c r="J40" s="146">
        <f>SUM(J11:J39)</f>
        <v>0</v>
      </c>
      <c r="K40" s="146"/>
      <c r="L40" s="146"/>
    </row>
    <row r="41" spans="1:12" x14ac:dyDescent="0.3">
      <c r="A41" s="37"/>
      <c r="B41" s="38"/>
      <c r="C41" s="39"/>
      <c r="D41" s="102"/>
      <c r="E41" s="102"/>
      <c r="F41" s="103"/>
      <c r="G41" s="39"/>
      <c r="H41" s="39"/>
      <c r="I41" s="39"/>
      <c r="J41" s="39"/>
    </row>
    <row r="42" spans="1:12" x14ac:dyDescent="0.3">
      <c r="A42" s="74" t="s">
        <v>1128</v>
      </c>
      <c r="C42" s="42"/>
      <c r="D42" s="102"/>
      <c r="E42" s="102"/>
      <c r="F42" s="103"/>
      <c r="G42" s="39"/>
      <c r="H42" s="39"/>
      <c r="I42" s="39"/>
      <c r="J42" s="39"/>
    </row>
    <row r="43" spans="1:12" x14ac:dyDescent="0.3">
      <c r="A43" s="74"/>
      <c r="C43" s="42"/>
      <c r="D43" s="102"/>
      <c r="E43" s="102"/>
      <c r="F43" s="103"/>
      <c r="G43" s="39"/>
      <c r="H43" s="39"/>
      <c r="I43" s="39"/>
      <c r="J43" s="39"/>
    </row>
    <row r="44" spans="1:12" x14ac:dyDescent="0.3">
      <c r="A44" s="139" t="s">
        <v>56</v>
      </c>
      <c r="B44" s="42"/>
      <c r="D44" s="105"/>
      <c r="E44" s="44" t="s">
        <v>57</v>
      </c>
      <c r="F44" s="104"/>
      <c r="G44" s="103"/>
      <c r="H44" s="39"/>
      <c r="I44" s="39" t="s">
        <v>58</v>
      </c>
      <c r="J44" s="39"/>
    </row>
    <row r="45" spans="1:12" x14ac:dyDescent="0.3">
      <c r="J45" s="165"/>
      <c r="K45" s="165"/>
      <c r="L45" s="165"/>
    </row>
    <row r="46" spans="1:12" x14ac:dyDescent="0.3">
      <c r="J46" s="165"/>
      <c r="K46" s="165"/>
      <c r="L46" s="165"/>
    </row>
    <row r="47" spans="1:12" x14ac:dyDescent="0.3">
      <c r="J47" s="165"/>
      <c r="K47" s="165"/>
      <c r="L47" s="165"/>
    </row>
    <row r="48" spans="1:12" x14ac:dyDescent="0.3">
      <c r="J48" s="165"/>
      <c r="K48" s="165"/>
      <c r="L48" s="165"/>
    </row>
    <row r="49" spans="10:12" x14ac:dyDescent="0.3">
      <c r="J49" s="165"/>
      <c r="K49" s="165"/>
      <c r="L49" s="165"/>
    </row>
    <row r="50" spans="10:12" x14ac:dyDescent="0.3">
      <c r="J50" s="165"/>
      <c r="K50" s="165"/>
      <c r="L50" s="165"/>
    </row>
    <row r="51" spans="10:12" x14ac:dyDescent="0.3">
      <c r="J51" s="165"/>
      <c r="K51" s="165"/>
      <c r="L51" s="165"/>
    </row>
    <row r="52" spans="10:12" x14ac:dyDescent="0.3">
      <c r="J52" s="165"/>
      <c r="K52" s="165"/>
      <c r="L52" s="165"/>
    </row>
    <row r="53" spans="10:12" x14ac:dyDescent="0.3">
      <c r="J53" s="165"/>
      <c r="K53" s="165"/>
      <c r="L53" s="165"/>
    </row>
    <row r="54" spans="10:12" x14ac:dyDescent="0.3">
      <c r="J54" s="165"/>
      <c r="K54" s="165"/>
      <c r="L54" s="165"/>
    </row>
    <row r="55" spans="10:12" x14ac:dyDescent="0.3">
      <c r="J55" s="165"/>
      <c r="K55" s="165"/>
      <c r="L55" s="165"/>
    </row>
    <row r="56" spans="10:12" x14ac:dyDescent="0.3">
      <c r="J56" s="165"/>
      <c r="K56" s="165"/>
      <c r="L56" s="165"/>
    </row>
    <row r="57" spans="10:12" x14ac:dyDescent="0.3">
      <c r="J57" s="165"/>
      <c r="K57" s="165"/>
      <c r="L57" s="165"/>
    </row>
    <row r="58" spans="10:12" x14ac:dyDescent="0.3">
      <c r="J58" s="165"/>
      <c r="K58" s="165"/>
      <c r="L58" s="165"/>
    </row>
    <row r="59" spans="10:12" x14ac:dyDescent="0.3">
      <c r="J59" s="165"/>
      <c r="K59" s="165"/>
      <c r="L59" s="165"/>
    </row>
    <row r="60" spans="10:12" x14ac:dyDescent="0.3">
      <c r="J60" s="165"/>
      <c r="K60" s="165"/>
      <c r="L60" s="165"/>
    </row>
    <row r="61" spans="10:12" x14ac:dyDescent="0.3">
      <c r="J61" s="165"/>
      <c r="K61" s="165"/>
      <c r="L61" s="165"/>
    </row>
    <row r="62" spans="10:12" x14ac:dyDescent="0.3">
      <c r="J62" s="165"/>
      <c r="K62" s="165"/>
      <c r="L62" s="165"/>
    </row>
    <row r="63" spans="10:12" x14ac:dyDescent="0.3">
      <c r="J63" s="165"/>
      <c r="K63" s="165"/>
      <c r="L63" s="165"/>
    </row>
    <row r="64" spans="10:12" x14ac:dyDescent="0.3">
      <c r="J64" s="165"/>
      <c r="K64" s="165"/>
      <c r="L64" s="165"/>
    </row>
    <row r="65" spans="10:12" x14ac:dyDescent="0.3">
      <c r="J65" s="165"/>
      <c r="K65" s="165"/>
      <c r="L65" s="165"/>
    </row>
    <row r="66" spans="10:12" x14ac:dyDescent="0.3">
      <c r="J66" s="165"/>
      <c r="K66" s="165"/>
      <c r="L66" s="165"/>
    </row>
    <row r="67" spans="10:12" x14ac:dyDescent="0.3">
      <c r="J67" s="165"/>
      <c r="K67" s="165"/>
      <c r="L67" s="165"/>
    </row>
    <row r="68" spans="10:12" x14ac:dyDescent="0.3">
      <c r="J68" s="165"/>
      <c r="K68" s="167"/>
      <c r="L68" s="165"/>
    </row>
    <row r="69" spans="10:12" x14ac:dyDescent="0.3">
      <c r="J69" s="165"/>
      <c r="K69" s="165"/>
      <c r="L69" s="165"/>
    </row>
    <row r="70" spans="10:12" x14ac:dyDescent="0.3">
      <c r="J70" s="165"/>
      <c r="K70" s="165"/>
      <c r="L70" s="165"/>
    </row>
    <row r="71" spans="10:12" x14ac:dyDescent="0.3">
      <c r="J71" s="165"/>
      <c r="K71" s="165"/>
      <c r="L71" s="165"/>
    </row>
    <row r="72" spans="10:12" x14ac:dyDescent="0.3">
      <c r="J72" s="168"/>
      <c r="K72" s="168"/>
      <c r="L72" s="165"/>
    </row>
    <row r="73" spans="10:12" x14ac:dyDescent="0.3">
      <c r="J73" s="165"/>
      <c r="K73" s="165"/>
      <c r="L73" s="165"/>
    </row>
    <row r="74" spans="10:12" x14ac:dyDescent="0.3">
      <c r="J74" s="165"/>
      <c r="K74" s="165"/>
      <c r="L74" s="165"/>
    </row>
    <row r="75" spans="10:12" x14ac:dyDescent="0.3">
      <c r="J75" s="165"/>
      <c r="K75" s="165"/>
      <c r="L75" s="165"/>
    </row>
    <row r="76" spans="10:12" x14ac:dyDescent="0.3">
      <c r="J76" s="165"/>
      <c r="K76" s="165"/>
      <c r="L76" s="165"/>
    </row>
    <row r="77" spans="10:12" x14ac:dyDescent="0.3">
      <c r="J77" s="165"/>
      <c r="K77" s="165"/>
      <c r="L77" s="165"/>
    </row>
    <row r="78" spans="10:12" x14ac:dyDescent="0.3">
      <c r="J78" s="165"/>
      <c r="K78" s="165"/>
      <c r="L78" s="165"/>
    </row>
  </sheetData>
  <protectedRanges>
    <protectedRange sqref="G11:G39" name="Obseg3"/>
    <protectedRange sqref="D11:D39" name="Obseg2"/>
    <protectedRange sqref="B4:B5" name="Obseg1_1"/>
    <protectedRange sqref="D40" name="Obseg2_2"/>
    <protectedRange sqref="B44" name="Obseg4_1_1"/>
  </protectedRanges>
  <mergeCells count="2">
    <mergeCell ref="C8:E8"/>
    <mergeCell ref="C7:E7"/>
  </mergeCells>
  <pageMargins left="0.25" right="0.25" top="0.75" bottom="0.75" header="0.3" footer="0.3"/>
  <pageSetup paperSize="9" scale="9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DFA2-7CBD-466C-9A49-DDB943C64919}">
  <sheetPr>
    <tabColor rgb="FF92D050"/>
  </sheetPr>
  <dimension ref="A1:M141"/>
  <sheetViews>
    <sheetView view="pageBreakPreview" zoomScale="90" zoomScaleNormal="100" zoomScaleSheetLayoutView="90" workbookViewId="0">
      <selection activeCell="F12" sqref="F12"/>
    </sheetView>
  </sheetViews>
  <sheetFormatPr defaultColWidth="8.85546875" defaultRowHeight="15.75" x14ac:dyDescent="0.3"/>
  <cols>
    <col min="1" max="1" width="4.28515625" style="193" customWidth="1"/>
    <col min="2" max="2" width="46" style="41" bestFit="1" customWidth="1"/>
    <col min="3" max="3" width="4.42578125" style="43" customWidth="1"/>
    <col min="4" max="4" width="21.5703125" style="43" customWidth="1"/>
    <col min="5" max="5" width="11.42578125" style="43" customWidth="1"/>
    <col min="6" max="6" width="11.7109375" style="43" customWidth="1"/>
    <col min="7" max="7" width="7.42578125" style="43" customWidth="1"/>
    <col min="8" max="8" width="9.7109375" style="43" customWidth="1"/>
    <col min="9" max="9" width="10.42578125" style="43" customWidth="1"/>
    <col min="10" max="10" width="11.42578125" customWidth="1"/>
    <col min="11" max="11" width="9.140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</row>
    <row r="3" spans="1:12" x14ac:dyDescent="0.3">
      <c r="A3" s="327"/>
      <c r="B3" s="19"/>
      <c r="C3" s="19"/>
      <c r="D3" s="19"/>
      <c r="E3" s="19"/>
      <c r="F3" s="19"/>
      <c r="G3" s="20"/>
      <c r="H3" s="20"/>
      <c r="I3" s="20"/>
    </row>
    <row r="4" spans="1:12" x14ac:dyDescent="0.3">
      <c r="A4" s="328" t="s">
        <v>2</v>
      </c>
      <c r="B4" s="19"/>
      <c r="C4" s="19"/>
      <c r="D4" s="19"/>
      <c r="E4" s="19"/>
      <c r="F4" s="24"/>
      <c r="G4" s="25"/>
      <c r="H4" s="25"/>
      <c r="I4" s="25"/>
    </row>
    <row r="5" spans="1:12" x14ac:dyDescent="0.3">
      <c r="A5" s="327"/>
      <c r="B5" s="19"/>
      <c r="C5" s="19"/>
      <c r="D5" s="19"/>
      <c r="E5" s="19"/>
      <c r="F5" s="24"/>
      <c r="G5" s="25"/>
      <c r="H5" s="25"/>
      <c r="I5" s="25"/>
    </row>
    <row r="6" spans="1:12" x14ac:dyDescent="0.3">
      <c r="A6" s="327"/>
      <c r="B6" s="19"/>
      <c r="C6" s="19"/>
      <c r="D6" s="19"/>
      <c r="E6" s="19"/>
      <c r="F6" s="19"/>
      <c r="G6" s="20"/>
      <c r="H6" s="20"/>
      <c r="I6" s="20"/>
    </row>
    <row r="7" spans="1:12" x14ac:dyDescent="0.3">
      <c r="A7" s="327"/>
      <c r="B7" s="19"/>
      <c r="C7" s="19"/>
      <c r="D7" s="26" t="s">
        <v>3</v>
      </c>
      <c r="E7" s="27"/>
      <c r="F7" s="27"/>
      <c r="G7" s="28"/>
      <c r="H7" s="28"/>
      <c r="I7" s="28"/>
    </row>
    <row r="8" spans="1:12" x14ac:dyDescent="0.3">
      <c r="A8" s="327"/>
      <c r="B8" s="19"/>
      <c r="C8" s="19"/>
      <c r="D8" s="361" t="s">
        <v>843</v>
      </c>
      <c r="E8" s="29"/>
      <c r="F8" s="29"/>
      <c r="G8" s="28"/>
      <c r="H8" s="28"/>
      <c r="I8" s="28"/>
    </row>
    <row r="9" spans="1:12" x14ac:dyDescent="0.3">
      <c r="A9" s="327"/>
      <c r="B9" s="19"/>
      <c r="C9" s="19"/>
      <c r="D9" s="26"/>
      <c r="E9" s="26"/>
      <c r="F9" s="26"/>
      <c r="G9" s="28"/>
      <c r="H9" s="28"/>
      <c r="I9" s="28"/>
    </row>
    <row r="10" spans="1:12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15" customHeight="1" x14ac:dyDescent="0.25">
      <c r="A11" s="30">
        <v>1</v>
      </c>
      <c r="B11" s="120" t="s">
        <v>767</v>
      </c>
      <c r="C11" s="32" t="s">
        <v>13</v>
      </c>
      <c r="D11" s="34"/>
      <c r="E11" s="342" t="s">
        <v>498</v>
      </c>
      <c r="F11" s="241">
        <v>60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s="51" customFormat="1" ht="15" customHeight="1" x14ac:dyDescent="0.25">
      <c r="A12" s="30">
        <v>2</v>
      </c>
      <c r="B12" s="120" t="s">
        <v>768</v>
      </c>
      <c r="C12" s="32" t="s">
        <v>13</v>
      </c>
      <c r="D12" s="34"/>
      <c r="E12" s="342" t="s">
        <v>498</v>
      </c>
      <c r="F12" s="241">
        <v>60</v>
      </c>
      <c r="G12" s="240"/>
      <c r="H12" s="144">
        <v>9.5000000000000001E-2</v>
      </c>
      <c r="I12" s="35">
        <f t="shared" ref="I12:I24" si="0">G12*(1+H12)</f>
        <v>0</v>
      </c>
      <c r="J12" s="36">
        <f t="shared" ref="J12:J26" si="1">I12*F12</f>
        <v>0</v>
      </c>
      <c r="K12" s="179"/>
      <c r="L12" s="239"/>
    </row>
    <row r="13" spans="1:12" s="51" customFormat="1" ht="15" customHeight="1" x14ac:dyDescent="0.25">
      <c r="A13" s="30">
        <v>3</v>
      </c>
      <c r="B13" s="120" t="s">
        <v>769</v>
      </c>
      <c r="C13" s="32" t="s">
        <v>13</v>
      </c>
      <c r="D13" s="34"/>
      <c r="E13" s="342" t="s">
        <v>498</v>
      </c>
      <c r="F13" s="241">
        <v>60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15" customHeight="1" x14ac:dyDescent="0.25">
      <c r="A14" s="30">
        <v>4</v>
      </c>
      <c r="B14" s="120" t="s">
        <v>770</v>
      </c>
      <c r="C14" s="32" t="s">
        <v>13</v>
      </c>
      <c r="D14" s="34"/>
      <c r="E14" s="342" t="s">
        <v>498</v>
      </c>
      <c r="F14" s="241">
        <v>60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s="51" customFormat="1" ht="15" customHeight="1" x14ac:dyDescent="0.25">
      <c r="A15" s="30">
        <v>5</v>
      </c>
      <c r="B15" s="120" t="s">
        <v>771</v>
      </c>
      <c r="C15" s="32" t="s">
        <v>13</v>
      </c>
      <c r="D15" s="34"/>
      <c r="E15" s="342" t="s">
        <v>498</v>
      </c>
      <c r="F15" s="241">
        <v>200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s="51" customFormat="1" ht="15" customHeight="1" x14ac:dyDescent="0.25">
      <c r="A16" s="30">
        <v>6</v>
      </c>
      <c r="B16" s="120" t="s">
        <v>772</v>
      </c>
      <c r="C16" s="32" t="s">
        <v>13</v>
      </c>
      <c r="D16" s="34"/>
      <c r="E16" s="342" t="s">
        <v>498</v>
      </c>
      <c r="F16" s="241">
        <v>60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3" s="51" customFormat="1" ht="15" customHeight="1" x14ac:dyDescent="0.3">
      <c r="A17" s="30">
        <v>7</v>
      </c>
      <c r="B17" s="120" t="s">
        <v>773</v>
      </c>
      <c r="C17" s="32" t="s">
        <v>13</v>
      </c>
      <c r="D17" s="33"/>
      <c r="E17" s="342" t="s">
        <v>498</v>
      </c>
      <c r="F17" s="241">
        <v>60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3" s="51" customFormat="1" ht="15" customHeight="1" x14ac:dyDescent="0.3">
      <c r="A18" s="30">
        <v>8</v>
      </c>
      <c r="B18" s="120" t="s">
        <v>774</v>
      </c>
      <c r="C18" s="32" t="s">
        <v>13</v>
      </c>
      <c r="D18" s="33"/>
      <c r="E18" s="342" t="s">
        <v>498</v>
      </c>
      <c r="F18" s="241">
        <v>60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3" s="51" customFormat="1" ht="15" customHeight="1" x14ac:dyDescent="0.3">
      <c r="A19" s="30">
        <v>9</v>
      </c>
      <c r="B19" s="120" t="s">
        <v>775</v>
      </c>
      <c r="C19" s="32" t="s">
        <v>13</v>
      </c>
      <c r="D19" s="33"/>
      <c r="E19" s="342" t="s">
        <v>498</v>
      </c>
      <c r="F19" s="241">
        <v>60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3" s="51" customFormat="1" ht="15" customHeight="1" x14ac:dyDescent="0.3">
      <c r="A20" s="30">
        <v>10</v>
      </c>
      <c r="B20" s="120" t="s">
        <v>776</v>
      </c>
      <c r="C20" s="32" t="s">
        <v>13</v>
      </c>
      <c r="D20" s="33"/>
      <c r="E20" s="342" t="s">
        <v>498</v>
      </c>
      <c r="F20" s="241">
        <v>60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3" s="51" customFormat="1" ht="24.75" customHeight="1" x14ac:dyDescent="0.3">
      <c r="A21" s="30">
        <v>11</v>
      </c>
      <c r="B21" s="120" t="s">
        <v>777</v>
      </c>
      <c r="C21" s="32" t="s">
        <v>13</v>
      </c>
      <c r="D21" s="33"/>
      <c r="E21" s="342" t="s">
        <v>498</v>
      </c>
      <c r="F21" s="241">
        <v>60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</row>
    <row r="22" spans="1:13" s="51" customFormat="1" ht="15" customHeight="1" x14ac:dyDescent="0.3">
      <c r="A22" s="30">
        <v>12</v>
      </c>
      <c r="B22" s="120" t="s">
        <v>1056</v>
      </c>
      <c r="C22" s="32" t="s">
        <v>13</v>
      </c>
      <c r="D22" s="33"/>
      <c r="E22" s="342" t="s">
        <v>498</v>
      </c>
      <c r="F22" s="241">
        <v>60</v>
      </c>
      <c r="G22" s="240"/>
      <c r="H22" s="144">
        <v>9.5000000000000001E-2</v>
      </c>
      <c r="I22" s="35">
        <f t="shared" si="0"/>
        <v>0</v>
      </c>
      <c r="J22" s="36">
        <f t="shared" si="1"/>
        <v>0</v>
      </c>
      <c r="K22" s="179"/>
      <c r="L22" s="239"/>
    </row>
    <row r="23" spans="1:13" s="51" customFormat="1" ht="15" customHeight="1" x14ac:dyDescent="0.3">
      <c r="A23" s="30">
        <v>13</v>
      </c>
      <c r="B23" s="120" t="s">
        <v>1057</v>
      </c>
      <c r="C23" s="32" t="s">
        <v>13</v>
      </c>
      <c r="D23" s="33"/>
      <c r="E23" s="342" t="s">
        <v>498</v>
      </c>
      <c r="F23" s="241">
        <v>200</v>
      </c>
      <c r="G23" s="240"/>
      <c r="H23" s="144">
        <v>9.5000000000000001E-2</v>
      </c>
      <c r="I23" s="35">
        <f t="shared" si="0"/>
        <v>0</v>
      </c>
      <c r="J23" s="36">
        <f t="shared" si="1"/>
        <v>0</v>
      </c>
      <c r="K23" s="179"/>
      <c r="L23" s="239"/>
    </row>
    <row r="24" spans="1:13" s="51" customFormat="1" ht="15" customHeight="1" x14ac:dyDescent="0.3">
      <c r="A24" s="30">
        <v>14</v>
      </c>
      <c r="B24" s="120" t="s">
        <v>778</v>
      </c>
      <c r="C24" s="32" t="s">
        <v>13</v>
      </c>
      <c r="D24" s="33"/>
      <c r="E24" s="342" t="s">
        <v>498</v>
      </c>
      <c r="F24" s="241">
        <v>60</v>
      </c>
      <c r="G24" s="240"/>
      <c r="H24" s="144">
        <v>9.5000000000000001E-2</v>
      </c>
      <c r="I24" s="35">
        <f t="shared" si="0"/>
        <v>0</v>
      </c>
      <c r="J24" s="36">
        <f t="shared" si="1"/>
        <v>0</v>
      </c>
      <c r="K24" s="179"/>
      <c r="L24" s="239"/>
    </row>
    <row r="25" spans="1:13" s="51" customFormat="1" ht="15" customHeight="1" x14ac:dyDescent="0.3">
      <c r="A25" s="30">
        <v>15</v>
      </c>
      <c r="B25" s="120" t="s">
        <v>1055</v>
      </c>
      <c r="C25" s="32" t="s">
        <v>13</v>
      </c>
      <c r="D25" s="33"/>
      <c r="E25" s="342" t="s">
        <v>498</v>
      </c>
      <c r="F25" s="241">
        <v>60</v>
      </c>
      <c r="G25" s="240"/>
      <c r="H25" s="144">
        <v>9.5000000000000001E-2</v>
      </c>
      <c r="I25" s="35">
        <f t="shared" ref="I25:I26" si="2">G25*(1+H25)</f>
        <v>0</v>
      </c>
      <c r="J25" s="36">
        <f t="shared" si="1"/>
        <v>0</v>
      </c>
      <c r="K25" s="179"/>
      <c r="L25" s="239"/>
    </row>
    <row r="26" spans="1:13" s="51" customFormat="1" ht="15" customHeight="1" x14ac:dyDescent="0.3">
      <c r="A26" s="30">
        <v>16</v>
      </c>
      <c r="B26" s="120" t="s">
        <v>1054</v>
      </c>
      <c r="C26" s="32" t="s">
        <v>13</v>
      </c>
      <c r="D26" s="33"/>
      <c r="E26" s="342" t="s">
        <v>498</v>
      </c>
      <c r="F26" s="241">
        <v>60</v>
      </c>
      <c r="G26" s="240"/>
      <c r="H26" s="144">
        <v>9.5000000000000001E-2</v>
      </c>
      <c r="I26" s="35">
        <f t="shared" si="2"/>
        <v>0</v>
      </c>
      <c r="J26" s="36">
        <f t="shared" si="1"/>
        <v>0</v>
      </c>
      <c r="K26" s="179"/>
      <c r="L26" s="239"/>
    </row>
    <row r="27" spans="1:13" s="51" customFormat="1" ht="15" customHeight="1" x14ac:dyDescent="0.3">
      <c r="A27" s="30">
        <v>17</v>
      </c>
      <c r="B27" s="120" t="s">
        <v>1130</v>
      </c>
      <c r="C27" s="32" t="s">
        <v>13</v>
      </c>
      <c r="D27" s="373"/>
      <c r="E27" s="342" t="s">
        <v>498</v>
      </c>
      <c r="F27" s="241">
        <v>60</v>
      </c>
      <c r="G27" s="240"/>
      <c r="H27" s="144">
        <v>9.5000000000000001E-2</v>
      </c>
      <c r="I27" s="35">
        <f t="shared" ref="I27" si="3">G27*(1+H27)</f>
        <v>0</v>
      </c>
      <c r="J27" s="36">
        <f t="shared" ref="J27" si="4">I27*F27</f>
        <v>0</v>
      </c>
      <c r="K27" s="179"/>
      <c r="L27" s="239"/>
    </row>
    <row r="28" spans="1:13" ht="27.75" customHeight="1" x14ac:dyDescent="0.3">
      <c r="A28" s="161"/>
      <c r="B28" s="151" t="s">
        <v>780</v>
      </c>
      <c r="C28" s="152"/>
      <c r="D28" s="160" t="s">
        <v>879</v>
      </c>
      <c r="E28" s="152"/>
      <c r="F28" s="146">
        <f>SUM(F11:F27)</f>
        <v>1300</v>
      </c>
      <c r="G28" s="146"/>
      <c r="H28" s="146"/>
      <c r="I28" s="146"/>
      <c r="J28" s="146">
        <f>SUM(J11:J27)</f>
        <v>0</v>
      </c>
      <c r="K28" s="146"/>
      <c r="L28" s="146"/>
    </row>
    <row r="29" spans="1:13" ht="15" customHeight="1" x14ac:dyDescent="0.3">
      <c r="A29" s="37"/>
      <c r="B29" s="38"/>
      <c r="C29" s="39"/>
      <c r="D29" s="102"/>
      <c r="E29" s="102"/>
      <c r="F29" s="103"/>
      <c r="G29" s="39"/>
      <c r="H29" s="39"/>
      <c r="I29" s="39"/>
      <c r="J29" s="39"/>
      <c r="M29" s="165"/>
    </row>
    <row r="30" spans="1:13" ht="15" customHeight="1" x14ac:dyDescent="0.3">
      <c r="A30" s="74" t="s">
        <v>1128</v>
      </c>
      <c r="C30" s="42"/>
      <c r="D30" s="102"/>
      <c r="E30" s="102"/>
      <c r="F30" s="103"/>
      <c r="G30" s="39"/>
      <c r="H30" s="39"/>
      <c r="I30" s="39"/>
      <c r="J30" s="39"/>
      <c r="M30" s="165"/>
    </row>
    <row r="31" spans="1:13" ht="15" customHeight="1" x14ac:dyDescent="0.3">
      <c r="A31" s="74"/>
      <c r="C31" s="42"/>
      <c r="D31" s="102"/>
      <c r="E31" s="102"/>
      <c r="F31" s="103"/>
      <c r="G31" s="39"/>
      <c r="H31" s="39"/>
      <c r="I31" s="39"/>
      <c r="J31" s="39"/>
      <c r="M31" s="165"/>
    </row>
    <row r="32" spans="1:13" ht="15" customHeight="1" x14ac:dyDescent="0.3">
      <c r="A32" s="139" t="s">
        <v>56</v>
      </c>
      <c r="B32" s="42"/>
      <c r="D32" s="105"/>
      <c r="E32" s="44" t="s">
        <v>57</v>
      </c>
      <c r="F32" s="104"/>
      <c r="G32" s="103"/>
      <c r="H32" s="39"/>
      <c r="I32" s="39" t="s">
        <v>58</v>
      </c>
      <c r="J32" s="39"/>
      <c r="M32" s="165"/>
    </row>
    <row r="33" spans="10:13" x14ac:dyDescent="0.3">
      <c r="J33" s="165"/>
      <c r="K33" s="165"/>
      <c r="L33" s="165"/>
      <c r="M33" s="165"/>
    </row>
    <row r="34" spans="10:13" x14ac:dyDescent="0.3">
      <c r="J34" s="165"/>
      <c r="K34" s="165"/>
      <c r="L34" s="165"/>
      <c r="M34" s="165"/>
    </row>
    <row r="35" spans="10:13" x14ac:dyDescent="0.3">
      <c r="J35" s="165"/>
      <c r="K35" s="165"/>
      <c r="L35" s="165"/>
      <c r="M35" s="165"/>
    </row>
    <row r="36" spans="10:13" x14ac:dyDescent="0.3">
      <c r="J36" s="165"/>
      <c r="K36" s="165"/>
      <c r="L36" s="165"/>
      <c r="M36" s="165"/>
    </row>
    <row r="37" spans="10:13" x14ac:dyDescent="0.3">
      <c r="J37" s="165"/>
      <c r="K37" s="165"/>
      <c r="L37" s="165"/>
      <c r="M37" s="165"/>
    </row>
    <row r="38" spans="10:13" x14ac:dyDescent="0.3">
      <c r="J38" s="165"/>
      <c r="K38" s="165"/>
      <c r="L38" s="165"/>
      <c r="M38" s="165"/>
    </row>
    <row r="39" spans="10:13" x14ac:dyDescent="0.3">
      <c r="J39" s="165"/>
      <c r="K39" s="165"/>
      <c r="L39" s="165"/>
      <c r="M39" s="165"/>
    </row>
    <row r="40" spans="10:13" x14ac:dyDescent="0.3">
      <c r="J40" s="165"/>
      <c r="K40" s="165"/>
      <c r="L40" s="165"/>
      <c r="M40" s="165"/>
    </row>
    <row r="41" spans="10:13" x14ac:dyDescent="0.3">
      <c r="J41" s="165"/>
      <c r="K41" s="165"/>
      <c r="L41" s="165"/>
      <c r="M41" s="165"/>
    </row>
    <row r="42" spans="10:13" x14ac:dyDescent="0.3">
      <c r="J42" s="165"/>
      <c r="K42" s="165"/>
      <c r="L42" s="165"/>
      <c r="M42" s="165"/>
    </row>
    <row r="43" spans="10:13" x14ac:dyDescent="0.3">
      <c r="J43" s="165"/>
      <c r="K43" s="165"/>
      <c r="L43" s="165"/>
      <c r="M43" s="165"/>
    </row>
    <row r="44" spans="10:13" x14ac:dyDescent="0.3">
      <c r="J44" s="165"/>
      <c r="K44" s="165"/>
      <c r="L44" s="165"/>
      <c r="M44" s="165"/>
    </row>
    <row r="45" spans="10:13" x14ac:dyDescent="0.3">
      <c r="J45" s="165"/>
      <c r="K45" s="165"/>
      <c r="L45" s="165"/>
      <c r="M45" s="165"/>
    </row>
    <row r="46" spans="10:13" x14ac:dyDescent="0.3">
      <c r="J46" s="165"/>
      <c r="K46" s="165"/>
      <c r="L46" s="165"/>
      <c r="M46" s="165"/>
    </row>
    <row r="47" spans="10:13" x14ac:dyDescent="0.3">
      <c r="J47" s="165"/>
      <c r="K47" s="165"/>
      <c r="L47" s="165"/>
      <c r="M47" s="165"/>
    </row>
    <row r="48" spans="10:13" x14ac:dyDescent="0.3">
      <c r="J48" s="165"/>
      <c r="K48" s="165"/>
      <c r="L48" s="165"/>
      <c r="M48" s="165"/>
    </row>
    <row r="49" spans="10:13" x14ac:dyDescent="0.3">
      <c r="J49" s="165"/>
      <c r="K49" s="165"/>
      <c r="L49" s="165"/>
      <c r="M49" s="165"/>
    </row>
    <row r="50" spans="10:13" x14ac:dyDescent="0.3">
      <c r="J50" s="165"/>
      <c r="K50" s="165"/>
      <c r="L50" s="165"/>
      <c r="M50" s="165"/>
    </row>
    <row r="51" spans="10:13" x14ac:dyDescent="0.3">
      <c r="J51" s="165"/>
      <c r="K51" s="165"/>
      <c r="L51" s="165"/>
      <c r="M51" s="165"/>
    </row>
    <row r="52" spans="10:13" x14ac:dyDescent="0.3">
      <c r="J52" s="165"/>
      <c r="K52" s="165"/>
      <c r="L52" s="165"/>
      <c r="M52" s="165"/>
    </row>
    <row r="53" spans="10:13" x14ac:dyDescent="0.3">
      <c r="J53" s="165"/>
      <c r="K53" s="165"/>
      <c r="L53" s="165"/>
      <c r="M53" s="165"/>
    </row>
    <row r="54" spans="10:13" x14ac:dyDescent="0.3">
      <c r="J54" s="165"/>
      <c r="K54" s="165"/>
      <c r="L54" s="165"/>
      <c r="M54" s="165"/>
    </row>
    <row r="55" spans="10:13" x14ac:dyDescent="0.3">
      <c r="J55" s="165"/>
      <c r="K55" s="165"/>
      <c r="L55" s="165"/>
      <c r="M55" s="165"/>
    </row>
    <row r="56" spans="10:13" x14ac:dyDescent="0.3">
      <c r="J56" s="165"/>
      <c r="K56" s="165"/>
      <c r="L56" s="165"/>
      <c r="M56" s="165"/>
    </row>
    <row r="57" spans="10:13" x14ac:dyDescent="0.3">
      <c r="J57" s="165"/>
      <c r="K57" s="165"/>
      <c r="L57" s="165"/>
      <c r="M57" s="165"/>
    </row>
    <row r="58" spans="10:13" x14ac:dyDescent="0.3">
      <c r="J58" s="165"/>
      <c r="K58" s="165"/>
      <c r="L58" s="165"/>
      <c r="M58" s="165"/>
    </row>
    <row r="59" spans="10:13" x14ac:dyDescent="0.3">
      <c r="J59" s="165"/>
      <c r="K59" s="165"/>
      <c r="L59" s="165"/>
      <c r="M59" s="165"/>
    </row>
    <row r="60" spans="10:13" x14ac:dyDescent="0.3">
      <c r="J60" s="165"/>
      <c r="K60" s="165"/>
      <c r="L60" s="165"/>
      <c r="M60" s="165"/>
    </row>
    <row r="61" spans="10:13" x14ac:dyDescent="0.3">
      <c r="J61" s="165"/>
      <c r="K61" s="165"/>
      <c r="L61" s="165"/>
      <c r="M61" s="165"/>
    </row>
    <row r="62" spans="10:13" x14ac:dyDescent="0.3">
      <c r="J62" s="165"/>
      <c r="K62" s="165"/>
      <c r="L62" s="165"/>
      <c r="M62" s="165"/>
    </row>
    <row r="63" spans="10:13" x14ac:dyDescent="0.3">
      <c r="J63" s="165"/>
      <c r="K63" s="165"/>
      <c r="L63" s="165"/>
      <c r="M63" s="165"/>
    </row>
    <row r="64" spans="10:13" x14ac:dyDescent="0.3">
      <c r="J64" s="165"/>
      <c r="K64" s="165"/>
      <c r="L64" s="165"/>
      <c r="M64" s="165"/>
    </row>
    <row r="65" spans="10:13" x14ac:dyDescent="0.3">
      <c r="J65" s="165"/>
      <c r="K65" s="165"/>
      <c r="L65" s="165"/>
      <c r="M65" s="165"/>
    </row>
    <row r="66" spans="10:13" x14ac:dyDescent="0.3">
      <c r="J66" s="165"/>
      <c r="K66" s="165"/>
      <c r="L66" s="165"/>
      <c r="M66" s="165"/>
    </row>
    <row r="67" spans="10:13" x14ac:dyDescent="0.3">
      <c r="J67" s="165"/>
      <c r="K67" s="165"/>
      <c r="L67" s="165"/>
      <c r="M67" s="165"/>
    </row>
    <row r="68" spans="10:13" x14ac:dyDescent="0.3">
      <c r="J68" s="165"/>
      <c r="K68" s="165"/>
      <c r="L68" s="165"/>
      <c r="M68" s="165"/>
    </row>
    <row r="69" spans="10:13" x14ac:dyDescent="0.3">
      <c r="J69" s="165"/>
      <c r="K69" s="165"/>
      <c r="L69" s="165"/>
      <c r="M69" s="165"/>
    </row>
    <row r="70" spans="10:13" x14ac:dyDescent="0.3">
      <c r="J70" s="165"/>
      <c r="K70" s="165"/>
      <c r="L70" s="165"/>
      <c r="M70" s="165"/>
    </row>
    <row r="71" spans="10:13" x14ac:dyDescent="0.3">
      <c r="J71" s="165"/>
      <c r="K71" s="165"/>
      <c r="L71" s="165"/>
      <c r="M71" s="165"/>
    </row>
    <row r="72" spans="10:13" x14ac:dyDescent="0.3">
      <c r="J72" s="165"/>
      <c r="K72" s="165"/>
      <c r="L72" s="165"/>
      <c r="M72" s="165"/>
    </row>
    <row r="73" spans="10:13" x14ac:dyDescent="0.3">
      <c r="J73" s="165"/>
      <c r="K73" s="167"/>
      <c r="L73" s="165"/>
      <c r="M73" s="165"/>
    </row>
    <row r="74" spans="10:13" x14ac:dyDescent="0.3">
      <c r="J74" s="165"/>
      <c r="K74" s="165"/>
      <c r="L74" s="165"/>
      <c r="M74" s="165"/>
    </row>
    <row r="75" spans="10:13" x14ac:dyDescent="0.3">
      <c r="J75" s="165"/>
      <c r="K75" s="165"/>
      <c r="L75" s="165"/>
      <c r="M75" s="165"/>
    </row>
    <row r="76" spans="10:13" x14ac:dyDescent="0.3">
      <c r="J76" s="165"/>
      <c r="K76" s="165"/>
      <c r="L76" s="165"/>
      <c r="M76" s="165"/>
    </row>
    <row r="77" spans="10:13" x14ac:dyDescent="0.3">
      <c r="J77" s="168"/>
      <c r="K77" s="168"/>
      <c r="L77" s="165"/>
      <c r="M77" s="165"/>
    </row>
    <row r="78" spans="10:13" x14ac:dyDescent="0.3">
      <c r="J78" s="165"/>
      <c r="K78" s="165"/>
      <c r="L78" s="165"/>
      <c r="M78" s="165"/>
    </row>
    <row r="79" spans="10:13" x14ac:dyDescent="0.3">
      <c r="J79" s="165"/>
      <c r="K79" s="165"/>
      <c r="L79" s="165"/>
      <c r="M79" s="165"/>
    </row>
    <row r="80" spans="10:13" x14ac:dyDescent="0.3">
      <c r="J80" s="165"/>
      <c r="K80" s="165"/>
      <c r="L80" s="165"/>
      <c r="M80" s="165"/>
    </row>
    <row r="81" spans="10:13" x14ac:dyDescent="0.3">
      <c r="J81" s="165"/>
      <c r="K81" s="165"/>
      <c r="L81" s="165"/>
      <c r="M81" s="165"/>
    </row>
    <row r="82" spans="10:13" x14ac:dyDescent="0.3">
      <c r="J82" s="165"/>
      <c r="K82" s="165"/>
      <c r="L82" s="165"/>
      <c r="M82" s="165"/>
    </row>
    <row r="83" spans="10:13" x14ac:dyDescent="0.3">
      <c r="J83" s="165"/>
      <c r="K83" s="165"/>
      <c r="L83" s="165"/>
      <c r="M83" s="165"/>
    </row>
    <row r="84" spans="10:13" x14ac:dyDescent="0.3">
      <c r="J84" s="165"/>
      <c r="K84" s="165"/>
      <c r="L84" s="165"/>
      <c r="M84" s="165"/>
    </row>
    <row r="85" spans="10:13" x14ac:dyDescent="0.3">
      <c r="J85" s="165"/>
      <c r="K85" s="165"/>
      <c r="L85" s="165"/>
      <c r="M85" s="165"/>
    </row>
    <row r="86" spans="10:13" x14ac:dyDescent="0.3">
      <c r="J86" s="165"/>
      <c r="K86" s="165"/>
      <c r="L86" s="165"/>
      <c r="M86" s="165"/>
    </row>
    <row r="87" spans="10:13" x14ac:dyDescent="0.3">
      <c r="J87" s="165"/>
      <c r="K87" s="165"/>
      <c r="L87" s="165"/>
      <c r="M87" s="165"/>
    </row>
    <row r="88" spans="10:13" x14ac:dyDescent="0.3">
      <c r="J88" s="165"/>
      <c r="K88" s="165"/>
      <c r="L88" s="165"/>
      <c r="M88" s="165"/>
    </row>
    <row r="89" spans="10:13" x14ac:dyDescent="0.3">
      <c r="J89" s="165"/>
      <c r="K89" s="165"/>
      <c r="L89" s="165"/>
      <c r="M89" s="165"/>
    </row>
    <row r="90" spans="10:13" x14ac:dyDescent="0.3">
      <c r="J90" s="165"/>
      <c r="K90" s="165"/>
      <c r="L90" s="165"/>
      <c r="M90" s="165"/>
    </row>
    <row r="91" spans="10:13" x14ac:dyDescent="0.3">
      <c r="J91" s="165"/>
      <c r="K91" s="165"/>
      <c r="L91" s="165"/>
      <c r="M91" s="165"/>
    </row>
    <row r="92" spans="10:13" x14ac:dyDescent="0.3">
      <c r="J92" s="165"/>
      <c r="K92" s="165"/>
      <c r="L92" s="165"/>
      <c r="M92" s="165"/>
    </row>
    <row r="93" spans="10:13" x14ac:dyDescent="0.3">
      <c r="J93" s="165"/>
      <c r="K93" s="165"/>
      <c r="L93" s="165"/>
      <c r="M93" s="165"/>
    </row>
    <row r="94" spans="10:13" x14ac:dyDescent="0.3">
      <c r="J94" s="165"/>
      <c r="K94" s="165"/>
      <c r="L94" s="165"/>
      <c r="M94" s="165"/>
    </row>
    <row r="95" spans="10:13" x14ac:dyDescent="0.3">
      <c r="J95" s="165"/>
      <c r="K95" s="165"/>
      <c r="L95" s="165"/>
      <c r="M95" s="165"/>
    </row>
    <row r="96" spans="10:13" x14ac:dyDescent="0.3">
      <c r="J96" s="165"/>
      <c r="K96" s="165"/>
      <c r="L96" s="165"/>
      <c r="M96" s="165"/>
    </row>
    <row r="97" spans="10:13" x14ac:dyDescent="0.3">
      <c r="J97" s="165"/>
      <c r="K97" s="165"/>
      <c r="L97" s="165"/>
      <c r="M97" s="165"/>
    </row>
    <row r="98" spans="10:13" x14ac:dyDescent="0.3">
      <c r="J98" s="165"/>
      <c r="K98" s="165"/>
      <c r="L98" s="165"/>
      <c r="M98" s="165"/>
    </row>
    <row r="99" spans="10:13" x14ac:dyDescent="0.3">
      <c r="J99" s="165"/>
      <c r="K99" s="165"/>
      <c r="L99" s="165"/>
      <c r="M99" s="165"/>
    </row>
    <row r="100" spans="10:13" x14ac:dyDescent="0.3">
      <c r="J100" s="165"/>
      <c r="K100" s="165"/>
      <c r="L100" s="165"/>
      <c r="M100" s="165"/>
    </row>
    <row r="101" spans="10:13" x14ac:dyDescent="0.3">
      <c r="J101" s="165"/>
      <c r="K101" s="165"/>
      <c r="L101" s="165"/>
      <c r="M101" s="165"/>
    </row>
    <row r="102" spans="10:13" x14ac:dyDescent="0.3">
      <c r="J102" s="165"/>
      <c r="K102" s="165"/>
      <c r="L102" s="165"/>
      <c r="M102" s="165"/>
    </row>
    <row r="103" spans="10:13" x14ac:dyDescent="0.3">
      <c r="J103" s="165"/>
      <c r="K103" s="165"/>
      <c r="L103" s="165"/>
      <c r="M103" s="165"/>
    </row>
    <row r="104" spans="10:13" x14ac:dyDescent="0.3">
      <c r="J104" s="165"/>
      <c r="K104" s="165"/>
      <c r="L104" s="165"/>
      <c r="M104" s="165"/>
    </row>
    <row r="105" spans="10:13" x14ac:dyDescent="0.3">
      <c r="J105" s="165"/>
      <c r="K105" s="165"/>
      <c r="L105" s="165"/>
      <c r="M105" s="165"/>
    </row>
    <row r="106" spans="10:13" x14ac:dyDescent="0.3">
      <c r="J106" s="165"/>
      <c r="K106" s="165"/>
      <c r="L106" s="165"/>
      <c r="M106" s="165"/>
    </row>
    <row r="107" spans="10:13" x14ac:dyDescent="0.3">
      <c r="J107" s="165"/>
      <c r="K107" s="165"/>
      <c r="L107" s="165"/>
      <c r="M107" s="165"/>
    </row>
    <row r="108" spans="10:13" x14ac:dyDescent="0.3">
      <c r="J108" s="165"/>
      <c r="K108" s="165"/>
      <c r="L108" s="165"/>
      <c r="M108" s="165"/>
    </row>
    <row r="109" spans="10:13" x14ac:dyDescent="0.3">
      <c r="J109" s="165"/>
      <c r="K109" s="165"/>
      <c r="L109" s="165"/>
      <c r="M109" s="165"/>
    </row>
    <row r="110" spans="10:13" x14ac:dyDescent="0.3">
      <c r="J110" s="165"/>
      <c r="K110" s="165"/>
      <c r="L110" s="165"/>
      <c r="M110" s="165"/>
    </row>
    <row r="111" spans="10:13" x14ac:dyDescent="0.3">
      <c r="J111" s="165"/>
      <c r="K111" s="165"/>
      <c r="L111" s="165"/>
      <c r="M111" s="165"/>
    </row>
    <row r="112" spans="10:13" x14ac:dyDescent="0.3">
      <c r="J112" s="165"/>
      <c r="K112" s="165"/>
      <c r="L112" s="165"/>
      <c r="M112" s="165"/>
    </row>
    <row r="113" spans="10:13" x14ac:dyDescent="0.3">
      <c r="J113" s="165"/>
      <c r="K113" s="165"/>
      <c r="L113" s="165"/>
      <c r="M113" s="165"/>
    </row>
    <row r="114" spans="10:13" x14ac:dyDescent="0.3">
      <c r="J114" s="165"/>
      <c r="K114" s="165"/>
      <c r="L114" s="165"/>
      <c r="M114" s="165"/>
    </row>
    <row r="115" spans="10:13" x14ac:dyDescent="0.3">
      <c r="J115" s="165"/>
      <c r="K115" s="165"/>
      <c r="L115" s="165"/>
      <c r="M115" s="165"/>
    </row>
    <row r="116" spans="10:13" x14ac:dyDescent="0.3">
      <c r="J116" s="165"/>
      <c r="K116" s="165"/>
      <c r="L116" s="165"/>
      <c r="M116" s="165"/>
    </row>
    <row r="117" spans="10:13" x14ac:dyDescent="0.3">
      <c r="J117" s="165"/>
      <c r="K117" s="165"/>
      <c r="L117" s="165"/>
      <c r="M117" s="165"/>
    </row>
    <row r="118" spans="10:13" x14ac:dyDescent="0.3">
      <c r="J118" s="165"/>
      <c r="K118" s="165"/>
      <c r="L118" s="165"/>
      <c r="M118" s="165"/>
    </row>
    <row r="119" spans="10:13" x14ac:dyDescent="0.3">
      <c r="J119" s="165"/>
      <c r="K119" s="165"/>
      <c r="L119" s="165"/>
      <c r="M119" s="165"/>
    </row>
    <row r="120" spans="10:13" x14ac:dyDescent="0.3">
      <c r="J120" s="165"/>
      <c r="K120" s="165"/>
      <c r="L120" s="165"/>
      <c r="M120" s="165"/>
    </row>
    <row r="121" spans="10:13" x14ac:dyDescent="0.3">
      <c r="J121" s="165"/>
      <c r="K121" s="165"/>
      <c r="L121" s="165"/>
      <c r="M121" s="165"/>
    </row>
    <row r="122" spans="10:13" x14ac:dyDescent="0.3">
      <c r="J122" s="165"/>
      <c r="K122" s="165"/>
      <c r="L122" s="165"/>
      <c r="M122" s="165"/>
    </row>
    <row r="123" spans="10:13" x14ac:dyDescent="0.3">
      <c r="J123" s="165"/>
      <c r="K123" s="165"/>
      <c r="L123" s="165"/>
      <c r="M123" s="165"/>
    </row>
    <row r="124" spans="10:13" x14ac:dyDescent="0.3">
      <c r="J124" s="165"/>
      <c r="K124" s="165"/>
      <c r="L124" s="165"/>
      <c r="M124" s="165"/>
    </row>
    <row r="125" spans="10:13" x14ac:dyDescent="0.3">
      <c r="J125" s="165"/>
      <c r="K125" s="165"/>
      <c r="L125" s="165"/>
      <c r="M125" s="165"/>
    </row>
    <row r="126" spans="10:13" x14ac:dyDescent="0.3">
      <c r="J126" s="165"/>
      <c r="K126" s="165"/>
      <c r="L126" s="165"/>
      <c r="M126" s="165"/>
    </row>
    <row r="127" spans="10:13" x14ac:dyDescent="0.3">
      <c r="J127" s="165"/>
      <c r="K127" s="165"/>
      <c r="L127" s="165"/>
      <c r="M127" s="165"/>
    </row>
    <row r="128" spans="10:13" x14ac:dyDescent="0.3">
      <c r="J128" s="165"/>
      <c r="K128" s="165"/>
      <c r="L128" s="165"/>
      <c r="M128" s="165"/>
    </row>
    <row r="129" spans="10:13" x14ac:dyDescent="0.3">
      <c r="J129" s="165"/>
      <c r="K129" s="165"/>
      <c r="L129" s="165"/>
      <c r="M129" s="165"/>
    </row>
    <row r="130" spans="10:13" x14ac:dyDescent="0.3">
      <c r="J130" s="165"/>
      <c r="K130" s="165"/>
      <c r="L130" s="165"/>
      <c r="M130" s="165"/>
    </row>
    <row r="131" spans="10:13" x14ac:dyDescent="0.3">
      <c r="J131" s="165"/>
      <c r="K131" s="165"/>
      <c r="L131" s="165"/>
      <c r="M131" s="165"/>
    </row>
    <row r="132" spans="10:13" x14ac:dyDescent="0.3">
      <c r="J132" s="165"/>
      <c r="K132" s="165"/>
      <c r="L132" s="165"/>
      <c r="M132" s="165"/>
    </row>
    <row r="133" spans="10:13" x14ac:dyDescent="0.3">
      <c r="J133" s="165"/>
      <c r="K133" s="165"/>
      <c r="L133" s="165"/>
      <c r="M133" s="165"/>
    </row>
    <row r="134" spans="10:13" x14ac:dyDescent="0.3">
      <c r="J134" s="165"/>
      <c r="K134" s="165"/>
      <c r="L134" s="165"/>
      <c r="M134" s="165"/>
    </row>
    <row r="135" spans="10:13" x14ac:dyDescent="0.3">
      <c r="J135" s="165"/>
      <c r="K135" s="165"/>
      <c r="L135" s="165"/>
      <c r="M135" s="165"/>
    </row>
    <row r="136" spans="10:13" x14ac:dyDescent="0.3">
      <c r="J136" s="165"/>
      <c r="K136" s="165"/>
      <c r="L136" s="165"/>
      <c r="M136" s="165"/>
    </row>
    <row r="137" spans="10:13" x14ac:dyDescent="0.3">
      <c r="J137" s="165"/>
      <c r="K137" s="165"/>
      <c r="L137" s="165"/>
      <c r="M137" s="165"/>
    </row>
    <row r="138" spans="10:13" x14ac:dyDescent="0.3">
      <c r="J138" s="165"/>
      <c r="K138" s="165"/>
      <c r="L138" s="165"/>
      <c r="M138" s="165"/>
    </row>
    <row r="139" spans="10:13" x14ac:dyDescent="0.3">
      <c r="J139" s="165"/>
      <c r="K139" s="165"/>
      <c r="L139" s="165"/>
      <c r="M139" s="165"/>
    </row>
    <row r="140" spans="10:13" x14ac:dyDescent="0.3">
      <c r="J140" s="165"/>
      <c r="K140" s="165"/>
      <c r="L140" s="165"/>
      <c r="M140" s="165"/>
    </row>
    <row r="141" spans="10:13" x14ac:dyDescent="0.3">
      <c r="J141" s="165"/>
      <c r="K141" s="165"/>
      <c r="L141" s="165"/>
      <c r="M141" s="165"/>
    </row>
  </sheetData>
  <protectedRanges>
    <protectedRange sqref="G11:G27" name="Obseg3_2"/>
    <protectedRange sqref="D11:D27" name="Obseg2_2"/>
    <protectedRange sqref="B4:B5" name="Obseg1_1"/>
    <protectedRange sqref="D28" name="Obseg2_2_1"/>
    <protectedRange sqref="B32" name="Obseg4_1"/>
  </protectedRanges>
  <pageMargins left="0.25" right="0.25" top="0.75" bottom="0.75" header="0.3" footer="0.3"/>
  <pageSetup paperSize="9" scale="8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051B-E581-4100-88BE-F4E777C97BAC}">
  <sheetPr>
    <tabColor rgb="FF92D050"/>
  </sheetPr>
  <dimension ref="A1:M135"/>
  <sheetViews>
    <sheetView view="pageBreakPreview" zoomScale="90" zoomScaleNormal="100" zoomScaleSheetLayoutView="90" workbookViewId="0">
      <selection activeCell="P17" sqref="P17"/>
    </sheetView>
  </sheetViews>
  <sheetFormatPr defaultColWidth="8.85546875" defaultRowHeight="15.75" x14ac:dyDescent="0.3"/>
  <cols>
    <col min="1" max="1" width="4.28515625" style="193" customWidth="1"/>
    <col min="2" max="2" width="36.85546875" style="41" customWidth="1"/>
    <col min="3" max="3" width="4.42578125" style="43" customWidth="1"/>
    <col min="4" max="4" width="20.85546875" style="43" customWidth="1"/>
    <col min="5" max="5" width="11.42578125" style="43" customWidth="1"/>
    <col min="6" max="6" width="10.5703125" style="43" customWidth="1"/>
    <col min="7" max="7" width="7.42578125" style="43" customWidth="1"/>
    <col min="8" max="8" width="13.7109375" style="43" customWidth="1"/>
    <col min="9" max="9" width="12.42578125" style="43" customWidth="1"/>
    <col min="10" max="10" width="10.28515625" customWidth="1"/>
    <col min="11" max="11" width="9.57031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</row>
    <row r="3" spans="1:12" x14ac:dyDescent="0.3">
      <c r="A3" s="327"/>
      <c r="B3" s="19"/>
      <c r="C3" s="19"/>
      <c r="D3" s="19"/>
      <c r="E3" s="19"/>
      <c r="F3" s="19"/>
      <c r="G3" s="20"/>
      <c r="H3" s="20"/>
      <c r="I3" s="20"/>
    </row>
    <row r="4" spans="1:12" x14ac:dyDescent="0.3">
      <c r="A4" s="328" t="s">
        <v>2</v>
      </c>
      <c r="B4" s="19"/>
      <c r="C4" s="19"/>
      <c r="D4" s="19"/>
      <c r="E4" s="19"/>
      <c r="F4" s="24"/>
      <c r="G4" s="25"/>
      <c r="H4" s="25"/>
      <c r="I4" s="25"/>
    </row>
    <row r="5" spans="1:12" x14ac:dyDescent="0.3">
      <c r="A5" s="327"/>
      <c r="B5" s="19"/>
      <c r="C5" s="19"/>
      <c r="D5" s="19"/>
      <c r="E5" s="19"/>
      <c r="F5" s="24"/>
      <c r="G5" s="25"/>
      <c r="H5" s="25"/>
      <c r="I5" s="25"/>
    </row>
    <row r="6" spans="1:12" x14ac:dyDescent="0.3">
      <c r="A6" s="327"/>
      <c r="B6" s="19"/>
      <c r="C6" s="19"/>
      <c r="D6" s="19"/>
      <c r="E6" s="19"/>
      <c r="F6" s="19"/>
      <c r="G6" s="20"/>
      <c r="H6" s="20"/>
      <c r="I6" s="20"/>
    </row>
    <row r="7" spans="1:12" x14ac:dyDescent="0.3">
      <c r="A7" s="327"/>
      <c r="B7" s="19"/>
      <c r="C7" s="19"/>
      <c r="D7" s="26" t="s">
        <v>3</v>
      </c>
      <c r="E7" s="27"/>
      <c r="F7" s="27"/>
      <c r="G7" s="28"/>
      <c r="H7" s="28"/>
      <c r="I7" s="28"/>
    </row>
    <row r="8" spans="1:12" x14ac:dyDescent="0.3">
      <c r="A8" s="327"/>
      <c r="B8" s="19"/>
      <c r="C8" s="362"/>
      <c r="D8" s="361" t="s">
        <v>842</v>
      </c>
      <c r="E8" s="361"/>
      <c r="F8" s="29"/>
      <c r="G8" s="28"/>
      <c r="H8" s="28"/>
      <c r="I8" s="28"/>
    </row>
    <row r="9" spans="1:12" x14ac:dyDescent="0.3">
      <c r="A9" s="327"/>
      <c r="B9" s="19"/>
      <c r="C9" s="19"/>
      <c r="D9" s="26"/>
      <c r="E9" s="26"/>
      <c r="F9" s="26"/>
      <c r="G9" s="28"/>
      <c r="H9" s="28"/>
      <c r="I9" s="28"/>
    </row>
    <row r="10" spans="1:12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15.75" customHeight="1" x14ac:dyDescent="0.3">
      <c r="A11" s="30">
        <v>1</v>
      </c>
      <c r="B11" s="31" t="s">
        <v>781</v>
      </c>
      <c r="C11" s="32" t="s">
        <v>13</v>
      </c>
      <c r="D11" s="33"/>
      <c r="E11" s="342" t="s">
        <v>498</v>
      </c>
      <c r="F11" s="394">
        <v>50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15.75" customHeight="1" x14ac:dyDescent="0.25">
      <c r="A12" s="30">
        <v>2</v>
      </c>
      <c r="B12" s="31" t="s">
        <v>782</v>
      </c>
      <c r="C12" s="32" t="s">
        <v>13</v>
      </c>
      <c r="D12" s="34"/>
      <c r="E12" s="342" t="s">
        <v>498</v>
      </c>
      <c r="F12" s="394">
        <v>50</v>
      </c>
      <c r="G12" s="240"/>
      <c r="H12" s="144">
        <v>9.5000000000000001E-2</v>
      </c>
      <c r="I12" s="35">
        <f t="shared" ref="I12:I14" si="0">G12*(1+H12)</f>
        <v>0</v>
      </c>
      <c r="J12" s="36">
        <f t="shared" ref="J12:J17" si="1">I12*F12</f>
        <v>0</v>
      </c>
      <c r="K12" s="179"/>
      <c r="L12" s="239"/>
    </row>
    <row r="13" spans="1:12" ht="15.75" customHeight="1" x14ac:dyDescent="0.25">
      <c r="A13" s="30">
        <v>3</v>
      </c>
      <c r="B13" s="31" t="s">
        <v>1058</v>
      </c>
      <c r="C13" s="32" t="s">
        <v>13</v>
      </c>
      <c r="D13" s="34"/>
      <c r="E13" s="342" t="s">
        <v>498</v>
      </c>
      <c r="F13" s="394">
        <v>80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2.5" customHeight="1" x14ac:dyDescent="0.25">
      <c r="A14" s="30">
        <f t="shared" ref="A14" si="2">A13+1</f>
        <v>4</v>
      </c>
      <c r="B14" s="31" t="s">
        <v>783</v>
      </c>
      <c r="C14" s="32" t="s">
        <v>13</v>
      </c>
      <c r="D14" s="34"/>
      <c r="E14" s="342" t="s">
        <v>498</v>
      </c>
      <c r="F14" s="394">
        <v>140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ht="22.5" customHeight="1" x14ac:dyDescent="0.25">
      <c r="A15" s="30">
        <v>5</v>
      </c>
      <c r="B15" s="31" t="s">
        <v>784</v>
      </c>
      <c r="C15" s="32" t="s">
        <v>13</v>
      </c>
      <c r="D15" s="34"/>
      <c r="E15" s="342" t="s">
        <v>498</v>
      </c>
      <c r="F15" s="394">
        <v>70</v>
      </c>
      <c r="G15" s="240"/>
      <c r="H15" s="144">
        <v>9.5000000000000001E-2</v>
      </c>
      <c r="I15" s="35">
        <f t="shared" ref="I15" si="3">G15*(1+H15)</f>
        <v>0</v>
      </c>
      <c r="J15" s="36">
        <f t="shared" si="1"/>
        <v>0</v>
      </c>
      <c r="K15" s="179"/>
      <c r="L15" s="239"/>
    </row>
    <row r="16" spans="1:12" ht="15.75" customHeight="1" x14ac:dyDescent="0.25">
      <c r="A16" s="223">
        <v>6</v>
      </c>
      <c r="B16" s="31" t="s">
        <v>891</v>
      </c>
      <c r="C16" s="223" t="s">
        <v>13</v>
      </c>
      <c r="D16" s="234"/>
      <c r="E16" s="342" t="s">
        <v>498</v>
      </c>
      <c r="F16" s="394">
        <v>80</v>
      </c>
      <c r="G16" s="240"/>
      <c r="H16" s="144">
        <v>9.5000000000000001E-2</v>
      </c>
      <c r="I16" s="35">
        <f t="shared" ref="I16:I17" si="4">G16*(1+H16)</f>
        <v>0</v>
      </c>
      <c r="J16" s="36">
        <f t="shared" si="1"/>
        <v>0</v>
      </c>
      <c r="K16" s="179"/>
      <c r="L16" s="239"/>
    </row>
    <row r="17" spans="1:13" ht="15.75" customHeight="1" x14ac:dyDescent="0.25">
      <c r="A17" s="223">
        <v>7</v>
      </c>
      <c r="B17" s="31" t="s">
        <v>1059</v>
      </c>
      <c r="C17" s="32" t="s">
        <v>13</v>
      </c>
      <c r="D17" s="34"/>
      <c r="E17" s="342" t="s">
        <v>498</v>
      </c>
      <c r="F17" s="394">
        <v>60</v>
      </c>
      <c r="G17" s="240"/>
      <c r="H17" s="144">
        <v>9.5000000000000001E-2</v>
      </c>
      <c r="I17" s="35">
        <f t="shared" si="4"/>
        <v>0</v>
      </c>
      <c r="J17" s="36">
        <f t="shared" si="1"/>
        <v>0</v>
      </c>
      <c r="K17" s="179"/>
      <c r="L17" s="239"/>
    </row>
    <row r="18" spans="1:13" ht="15.75" customHeight="1" x14ac:dyDescent="0.25">
      <c r="A18" s="223">
        <v>8</v>
      </c>
      <c r="B18" s="31" t="s">
        <v>1131</v>
      </c>
      <c r="C18" s="32" t="s">
        <v>13</v>
      </c>
      <c r="D18" s="374"/>
      <c r="E18" s="342" t="s">
        <v>498</v>
      </c>
      <c r="F18" s="394">
        <v>70</v>
      </c>
      <c r="G18" s="240"/>
      <c r="H18" s="144">
        <v>9.5000000000000001E-2</v>
      </c>
      <c r="I18" s="35">
        <f t="shared" ref="I18" si="5">G18*(1+H18)</f>
        <v>0</v>
      </c>
      <c r="J18" s="36">
        <f t="shared" ref="J18" si="6">I18*F18</f>
        <v>0</v>
      </c>
      <c r="K18" s="179"/>
      <c r="L18" s="239"/>
    </row>
    <row r="19" spans="1:13" ht="27" x14ac:dyDescent="0.3">
      <c r="A19" s="161"/>
      <c r="B19" s="151" t="s">
        <v>810</v>
      </c>
      <c r="C19" s="152"/>
      <c r="D19" s="160" t="s">
        <v>879</v>
      </c>
      <c r="E19" s="152"/>
      <c r="F19" s="146">
        <f>SUM(F11:F18)</f>
        <v>600</v>
      </c>
      <c r="G19" s="146"/>
      <c r="H19" s="146"/>
      <c r="I19" s="146"/>
      <c r="J19" s="146">
        <f>SUM(J11:J18)</f>
        <v>0</v>
      </c>
      <c r="K19" s="146"/>
      <c r="L19" s="146"/>
    </row>
    <row r="20" spans="1:13" x14ac:dyDescent="0.3">
      <c r="A20" s="37"/>
      <c r="B20" s="38"/>
      <c r="C20" s="39"/>
      <c r="D20" s="102"/>
      <c r="E20" s="102"/>
      <c r="F20" s="103"/>
      <c r="G20" s="39"/>
      <c r="H20" s="39"/>
      <c r="I20" s="39"/>
      <c r="J20" s="39"/>
      <c r="M20" s="165"/>
    </row>
    <row r="21" spans="1:13" x14ac:dyDescent="0.3">
      <c r="A21" s="74" t="s">
        <v>1128</v>
      </c>
      <c r="C21" s="42"/>
      <c r="D21" s="102"/>
      <c r="E21" s="102"/>
      <c r="F21" s="103"/>
      <c r="G21" s="39"/>
      <c r="H21" s="39"/>
      <c r="I21" s="39"/>
      <c r="J21" s="39"/>
      <c r="M21" s="165"/>
    </row>
    <row r="22" spans="1:13" x14ac:dyDescent="0.3">
      <c r="A22" s="74"/>
      <c r="C22" s="42"/>
      <c r="D22" s="102"/>
      <c r="E22" s="102"/>
      <c r="F22" s="103"/>
      <c r="G22" s="39"/>
      <c r="H22" s="39"/>
      <c r="I22" s="39"/>
      <c r="J22" s="39"/>
      <c r="M22" s="165"/>
    </row>
    <row r="23" spans="1:13" x14ac:dyDescent="0.3">
      <c r="A23" s="139" t="s">
        <v>56</v>
      </c>
      <c r="B23" s="42"/>
      <c r="D23" s="105"/>
      <c r="E23" s="44" t="s">
        <v>57</v>
      </c>
      <c r="F23" s="104"/>
      <c r="G23" s="103"/>
      <c r="H23" s="39"/>
      <c r="I23" s="39" t="s">
        <v>58</v>
      </c>
      <c r="J23" s="39"/>
      <c r="M23" s="165"/>
    </row>
    <row r="24" spans="1:13" x14ac:dyDescent="0.3">
      <c r="J24" s="165"/>
      <c r="K24" s="165"/>
      <c r="L24" s="165"/>
      <c r="M24" s="165"/>
    </row>
    <row r="25" spans="1:13" x14ac:dyDescent="0.3">
      <c r="J25" s="165"/>
      <c r="K25" s="165"/>
      <c r="L25" s="165"/>
      <c r="M25" s="165"/>
    </row>
    <row r="26" spans="1:13" x14ac:dyDescent="0.3">
      <c r="J26" s="165"/>
      <c r="K26" s="165"/>
      <c r="L26" s="165"/>
      <c r="M26" s="165"/>
    </row>
    <row r="27" spans="1:13" x14ac:dyDescent="0.3">
      <c r="J27" s="165"/>
      <c r="K27" s="165"/>
      <c r="L27" s="165"/>
      <c r="M27" s="165"/>
    </row>
    <row r="28" spans="1:13" x14ac:dyDescent="0.3">
      <c r="J28" s="165"/>
      <c r="K28" s="165"/>
      <c r="L28" s="165"/>
      <c r="M28" s="165"/>
    </row>
    <row r="29" spans="1:13" x14ac:dyDescent="0.3">
      <c r="J29" s="165"/>
      <c r="K29" s="165"/>
      <c r="L29" s="165"/>
      <c r="M29" s="165"/>
    </row>
    <row r="30" spans="1:13" x14ac:dyDescent="0.3">
      <c r="J30" s="165"/>
      <c r="K30" s="165"/>
      <c r="L30" s="165"/>
      <c r="M30" s="165"/>
    </row>
    <row r="31" spans="1:13" x14ac:dyDescent="0.3">
      <c r="J31" s="165"/>
      <c r="K31" s="165"/>
      <c r="L31" s="165"/>
      <c r="M31" s="165"/>
    </row>
    <row r="32" spans="1:13" x14ac:dyDescent="0.3">
      <c r="J32" s="165"/>
      <c r="K32" s="165"/>
      <c r="L32" s="165"/>
      <c r="M32" s="165"/>
    </row>
    <row r="33" spans="10:13" x14ac:dyDescent="0.3">
      <c r="J33" s="165"/>
      <c r="K33" s="165"/>
      <c r="L33" s="165"/>
      <c r="M33" s="165"/>
    </row>
    <row r="34" spans="10:13" x14ac:dyDescent="0.3">
      <c r="J34" s="165"/>
      <c r="K34" s="165"/>
      <c r="L34" s="165"/>
      <c r="M34" s="165"/>
    </row>
    <row r="35" spans="10:13" x14ac:dyDescent="0.3">
      <c r="J35" s="165"/>
      <c r="K35" s="165"/>
      <c r="L35" s="165"/>
      <c r="M35" s="165"/>
    </row>
    <row r="36" spans="10:13" x14ac:dyDescent="0.3">
      <c r="J36" s="165"/>
      <c r="K36" s="165"/>
      <c r="L36" s="165"/>
      <c r="M36" s="165"/>
    </row>
    <row r="37" spans="10:13" x14ac:dyDescent="0.3">
      <c r="J37" s="165"/>
      <c r="K37" s="165"/>
      <c r="L37" s="165"/>
      <c r="M37" s="165"/>
    </row>
    <row r="38" spans="10:13" x14ac:dyDescent="0.3">
      <c r="J38" s="165"/>
      <c r="K38" s="165"/>
      <c r="L38" s="165"/>
      <c r="M38" s="165"/>
    </row>
    <row r="39" spans="10:13" x14ac:dyDescent="0.3">
      <c r="J39" s="165"/>
      <c r="K39" s="165"/>
      <c r="L39" s="165"/>
      <c r="M39" s="165"/>
    </row>
    <row r="40" spans="10:13" x14ac:dyDescent="0.3">
      <c r="J40" s="165"/>
      <c r="K40" s="165"/>
      <c r="L40" s="165"/>
      <c r="M40" s="165"/>
    </row>
    <row r="41" spans="10:13" x14ac:dyDescent="0.3">
      <c r="J41" s="165"/>
      <c r="K41" s="165"/>
      <c r="L41" s="165"/>
      <c r="M41" s="165"/>
    </row>
    <row r="42" spans="10:13" x14ac:dyDescent="0.3">
      <c r="J42" s="165"/>
      <c r="K42" s="165"/>
      <c r="L42" s="165"/>
      <c r="M42" s="165"/>
    </row>
    <row r="43" spans="10:13" x14ac:dyDescent="0.3">
      <c r="J43" s="165"/>
      <c r="K43" s="165"/>
      <c r="L43" s="165"/>
      <c r="M43" s="165"/>
    </row>
    <row r="44" spans="10:13" x14ac:dyDescent="0.3">
      <c r="J44" s="165"/>
      <c r="K44" s="165"/>
      <c r="L44" s="165"/>
      <c r="M44" s="165"/>
    </row>
    <row r="45" spans="10:13" x14ac:dyDescent="0.3">
      <c r="J45" s="165"/>
      <c r="K45" s="165"/>
      <c r="L45" s="165"/>
      <c r="M45" s="165"/>
    </row>
    <row r="46" spans="10:13" x14ac:dyDescent="0.3">
      <c r="J46" s="165"/>
      <c r="K46" s="165"/>
      <c r="L46" s="165"/>
      <c r="M46" s="165"/>
    </row>
    <row r="47" spans="10:13" x14ac:dyDescent="0.3">
      <c r="J47" s="165"/>
      <c r="K47" s="165"/>
      <c r="L47" s="165"/>
      <c r="M47" s="165"/>
    </row>
    <row r="48" spans="10:13" x14ac:dyDescent="0.3">
      <c r="J48" s="165"/>
      <c r="K48" s="165"/>
      <c r="L48" s="165"/>
      <c r="M48" s="165"/>
    </row>
    <row r="49" spans="10:13" x14ac:dyDescent="0.3">
      <c r="J49" s="165"/>
      <c r="K49" s="165"/>
      <c r="L49" s="165"/>
      <c r="M49" s="165"/>
    </row>
    <row r="50" spans="10:13" x14ac:dyDescent="0.3">
      <c r="J50" s="165"/>
      <c r="K50" s="165"/>
      <c r="L50" s="165"/>
      <c r="M50" s="165"/>
    </row>
    <row r="51" spans="10:13" x14ac:dyDescent="0.3">
      <c r="J51" s="165"/>
      <c r="K51" s="165"/>
      <c r="L51" s="165"/>
      <c r="M51" s="165"/>
    </row>
    <row r="52" spans="10:13" x14ac:dyDescent="0.3">
      <c r="J52" s="165"/>
      <c r="K52" s="165"/>
      <c r="L52" s="165"/>
      <c r="M52" s="165"/>
    </row>
    <row r="53" spans="10:13" x14ac:dyDescent="0.3">
      <c r="J53" s="165"/>
      <c r="K53" s="165"/>
      <c r="L53" s="165"/>
      <c r="M53" s="165"/>
    </row>
    <row r="54" spans="10:13" x14ac:dyDescent="0.3">
      <c r="J54" s="165"/>
      <c r="K54" s="165"/>
      <c r="L54" s="165"/>
      <c r="M54" s="165"/>
    </row>
    <row r="55" spans="10:13" x14ac:dyDescent="0.3">
      <c r="J55" s="165"/>
      <c r="K55" s="165"/>
      <c r="L55" s="165"/>
      <c r="M55" s="165"/>
    </row>
    <row r="56" spans="10:13" x14ac:dyDescent="0.3">
      <c r="J56" s="165"/>
      <c r="K56" s="165"/>
      <c r="L56" s="165"/>
      <c r="M56" s="165"/>
    </row>
    <row r="57" spans="10:13" x14ac:dyDescent="0.3">
      <c r="J57" s="165"/>
      <c r="K57" s="165"/>
      <c r="L57" s="165"/>
      <c r="M57" s="165"/>
    </row>
    <row r="58" spans="10:13" x14ac:dyDescent="0.3">
      <c r="J58" s="165"/>
      <c r="K58" s="165"/>
      <c r="L58" s="165"/>
      <c r="M58" s="165"/>
    </row>
    <row r="59" spans="10:13" x14ac:dyDescent="0.3">
      <c r="J59" s="165"/>
      <c r="K59" s="165"/>
      <c r="L59" s="165"/>
      <c r="M59" s="165"/>
    </row>
    <row r="60" spans="10:13" x14ac:dyDescent="0.3">
      <c r="J60" s="165"/>
      <c r="K60" s="165"/>
      <c r="L60" s="165"/>
      <c r="M60" s="165"/>
    </row>
    <row r="61" spans="10:13" x14ac:dyDescent="0.3">
      <c r="J61" s="165"/>
      <c r="K61" s="165"/>
      <c r="L61" s="165"/>
      <c r="M61" s="165"/>
    </row>
    <row r="62" spans="10:13" x14ac:dyDescent="0.3">
      <c r="J62" s="165"/>
      <c r="K62" s="165"/>
      <c r="L62" s="165"/>
      <c r="M62" s="165"/>
    </row>
    <row r="63" spans="10:13" x14ac:dyDescent="0.3">
      <c r="J63" s="165"/>
      <c r="K63" s="165"/>
      <c r="L63" s="165"/>
      <c r="M63" s="165"/>
    </row>
    <row r="64" spans="10:13" x14ac:dyDescent="0.3">
      <c r="J64" s="165"/>
      <c r="K64" s="165"/>
      <c r="L64" s="165"/>
      <c r="M64" s="165"/>
    </row>
    <row r="65" spans="10:13" x14ac:dyDescent="0.3">
      <c r="J65" s="165"/>
      <c r="K65" s="165"/>
      <c r="L65" s="165"/>
      <c r="M65" s="165"/>
    </row>
    <row r="66" spans="10:13" x14ac:dyDescent="0.3">
      <c r="J66" s="165"/>
      <c r="K66" s="165"/>
      <c r="L66" s="165"/>
      <c r="M66" s="165"/>
    </row>
    <row r="67" spans="10:13" x14ac:dyDescent="0.3">
      <c r="J67" s="165"/>
      <c r="K67" s="165"/>
      <c r="L67" s="165"/>
      <c r="M67" s="165"/>
    </row>
    <row r="68" spans="10:13" x14ac:dyDescent="0.3">
      <c r="J68" s="165"/>
      <c r="K68" s="165"/>
      <c r="L68" s="165"/>
      <c r="M68" s="165"/>
    </row>
    <row r="69" spans="10:13" x14ac:dyDescent="0.3">
      <c r="J69" s="165"/>
      <c r="K69" s="165"/>
      <c r="L69" s="165"/>
      <c r="M69" s="165"/>
    </row>
    <row r="70" spans="10:13" x14ac:dyDescent="0.3">
      <c r="J70" s="165"/>
      <c r="K70" s="165"/>
      <c r="L70" s="165"/>
      <c r="M70" s="165"/>
    </row>
    <row r="71" spans="10:13" x14ac:dyDescent="0.3">
      <c r="J71" s="165"/>
      <c r="K71" s="167"/>
      <c r="L71" s="165"/>
      <c r="M71" s="165"/>
    </row>
    <row r="72" spans="10:13" x14ac:dyDescent="0.3">
      <c r="J72" s="165"/>
      <c r="K72" s="165"/>
      <c r="L72" s="165"/>
      <c r="M72" s="165"/>
    </row>
    <row r="73" spans="10:13" x14ac:dyDescent="0.3">
      <c r="J73" s="165"/>
      <c r="K73" s="165"/>
      <c r="L73" s="165"/>
      <c r="M73" s="165"/>
    </row>
    <row r="74" spans="10:13" x14ac:dyDescent="0.3">
      <c r="J74" s="165"/>
      <c r="K74" s="165"/>
      <c r="L74" s="165"/>
      <c r="M74" s="165"/>
    </row>
    <row r="75" spans="10:13" x14ac:dyDescent="0.3">
      <c r="J75" s="168"/>
      <c r="K75" s="168"/>
      <c r="L75" s="165"/>
      <c r="M75" s="165"/>
    </row>
    <row r="76" spans="10:13" x14ac:dyDescent="0.3">
      <c r="J76" s="165"/>
      <c r="K76" s="165"/>
      <c r="L76" s="165"/>
      <c r="M76" s="165"/>
    </row>
    <row r="77" spans="10:13" x14ac:dyDescent="0.3">
      <c r="J77" s="165"/>
      <c r="K77" s="165"/>
      <c r="L77" s="165"/>
      <c r="M77" s="165"/>
    </row>
    <row r="78" spans="10:13" x14ac:dyDescent="0.3">
      <c r="J78" s="165"/>
      <c r="K78" s="165"/>
      <c r="L78" s="165"/>
      <c r="M78" s="165"/>
    </row>
    <row r="79" spans="10:13" x14ac:dyDescent="0.3">
      <c r="J79" s="165"/>
      <c r="K79" s="165"/>
      <c r="L79" s="165"/>
      <c r="M79" s="165"/>
    </row>
    <row r="80" spans="10:13" x14ac:dyDescent="0.3">
      <c r="J80" s="165"/>
      <c r="K80" s="165"/>
      <c r="L80" s="165"/>
      <c r="M80" s="165"/>
    </row>
    <row r="81" spans="10:13" x14ac:dyDescent="0.3">
      <c r="J81" s="165"/>
      <c r="K81" s="165"/>
      <c r="L81" s="165"/>
      <c r="M81" s="165"/>
    </row>
    <row r="82" spans="10:13" x14ac:dyDescent="0.3">
      <c r="J82" s="165"/>
      <c r="K82" s="165"/>
      <c r="L82" s="165"/>
      <c r="M82" s="165"/>
    </row>
    <row r="83" spans="10:13" x14ac:dyDescent="0.3">
      <c r="J83" s="165"/>
      <c r="K83" s="165"/>
      <c r="L83" s="165"/>
      <c r="M83" s="165"/>
    </row>
    <row r="84" spans="10:13" x14ac:dyDescent="0.3">
      <c r="J84" s="165"/>
      <c r="K84" s="165"/>
      <c r="L84" s="165"/>
      <c r="M84" s="165"/>
    </row>
    <row r="85" spans="10:13" x14ac:dyDescent="0.3">
      <c r="J85" s="165"/>
      <c r="K85" s="165"/>
      <c r="L85" s="165"/>
      <c r="M85" s="165"/>
    </row>
    <row r="86" spans="10:13" x14ac:dyDescent="0.3">
      <c r="J86" s="165"/>
      <c r="K86" s="165"/>
      <c r="L86" s="165"/>
      <c r="M86" s="165"/>
    </row>
    <row r="87" spans="10:13" x14ac:dyDescent="0.3">
      <c r="J87" s="165"/>
      <c r="K87" s="165"/>
      <c r="L87" s="165"/>
      <c r="M87" s="165"/>
    </row>
    <row r="88" spans="10:13" x14ac:dyDescent="0.3">
      <c r="J88" s="165"/>
      <c r="K88" s="165"/>
      <c r="L88" s="165"/>
      <c r="M88" s="165"/>
    </row>
    <row r="89" spans="10:13" x14ac:dyDescent="0.3">
      <c r="J89" s="165"/>
      <c r="K89" s="165"/>
      <c r="L89" s="165"/>
      <c r="M89" s="165"/>
    </row>
    <row r="90" spans="10:13" x14ac:dyDescent="0.3">
      <c r="J90" s="165"/>
      <c r="K90" s="165"/>
      <c r="L90" s="165"/>
      <c r="M90" s="165"/>
    </row>
    <row r="91" spans="10:13" x14ac:dyDescent="0.3">
      <c r="J91" s="165"/>
      <c r="K91" s="165"/>
      <c r="L91" s="165"/>
      <c r="M91" s="165"/>
    </row>
    <row r="92" spans="10:13" x14ac:dyDescent="0.3">
      <c r="J92" s="165"/>
      <c r="K92" s="165"/>
      <c r="L92" s="165"/>
      <c r="M92" s="165"/>
    </row>
    <row r="93" spans="10:13" x14ac:dyDescent="0.3">
      <c r="J93" s="165"/>
      <c r="K93" s="165"/>
      <c r="L93" s="165"/>
      <c r="M93" s="165"/>
    </row>
    <row r="94" spans="10:13" x14ac:dyDescent="0.3">
      <c r="J94" s="165"/>
      <c r="K94" s="165"/>
      <c r="L94" s="165"/>
      <c r="M94" s="165"/>
    </row>
    <row r="95" spans="10:13" x14ac:dyDescent="0.3">
      <c r="J95" s="165"/>
      <c r="K95" s="165"/>
      <c r="L95" s="165"/>
      <c r="M95" s="165"/>
    </row>
    <row r="96" spans="10:13" x14ac:dyDescent="0.3">
      <c r="J96" s="165"/>
      <c r="K96" s="165"/>
      <c r="L96" s="165"/>
      <c r="M96" s="165"/>
    </row>
    <row r="97" spans="10:13" x14ac:dyDescent="0.3">
      <c r="J97" s="165"/>
      <c r="K97" s="165"/>
      <c r="L97" s="165"/>
      <c r="M97" s="165"/>
    </row>
    <row r="98" spans="10:13" x14ac:dyDescent="0.3">
      <c r="J98" s="165"/>
      <c r="K98" s="165"/>
      <c r="L98" s="165"/>
      <c r="M98" s="165"/>
    </row>
    <row r="99" spans="10:13" x14ac:dyDescent="0.3">
      <c r="J99" s="165"/>
      <c r="K99" s="165"/>
      <c r="L99" s="165"/>
      <c r="M99" s="165"/>
    </row>
    <row r="100" spans="10:13" x14ac:dyDescent="0.3">
      <c r="J100" s="165"/>
      <c r="K100" s="165"/>
      <c r="L100" s="165"/>
      <c r="M100" s="165"/>
    </row>
    <row r="101" spans="10:13" x14ac:dyDescent="0.3">
      <c r="J101" s="165"/>
      <c r="K101" s="165"/>
      <c r="L101" s="165"/>
      <c r="M101" s="165"/>
    </row>
    <row r="102" spans="10:13" x14ac:dyDescent="0.3">
      <c r="J102" s="165"/>
      <c r="K102" s="165"/>
      <c r="L102" s="165"/>
      <c r="M102" s="165"/>
    </row>
    <row r="103" spans="10:13" x14ac:dyDescent="0.3">
      <c r="J103" s="165"/>
      <c r="K103" s="165"/>
      <c r="L103" s="165"/>
      <c r="M103" s="165"/>
    </row>
    <row r="104" spans="10:13" x14ac:dyDescent="0.3">
      <c r="J104" s="165"/>
      <c r="K104" s="165"/>
      <c r="L104" s="165"/>
      <c r="M104" s="165"/>
    </row>
    <row r="105" spans="10:13" x14ac:dyDescent="0.3">
      <c r="J105" s="165"/>
      <c r="K105" s="165"/>
      <c r="L105" s="165"/>
      <c r="M105" s="165"/>
    </row>
    <row r="106" spans="10:13" x14ac:dyDescent="0.3">
      <c r="J106" s="165"/>
      <c r="K106" s="165"/>
      <c r="L106" s="165"/>
      <c r="M106" s="165"/>
    </row>
    <row r="107" spans="10:13" x14ac:dyDescent="0.3">
      <c r="J107" s="165"/>
      <c r="K107" s="165"/>
      <c r="L107" s="165"/>
      <c r="M107" s="165"/>
    </row>
    <row r="108" spans="10:13" x14ac:dyDescent="0.3">
      <c r="J108" s="165"/>
      <c r="K108" s="165"/>
      <c r="L108" s="165"/>
      <c r="M108" s="165"/>
    </row>
    <row r="109" spans="10:13" x14ac:dyDescent="0.3">
      <c r="J109" s="165"/>
      <c r="K109" s="165"/>
      <c r="L109" s="165"/>
      <c r="M109" s="165"/>
    </row>
    <row r="110" spans="10:13" x14ac:dyDescent="0.3">
      <c r="J110" s="165"/>
      <c r="K110" s="165"/>
      <c r="L110" s="165"/>
      <c r="M110" s="165"/>
    </row>
    <row r="111" spans="10:13" x14ac:dyDescent="0.3">
      <c r="J111" s="165"/>
      <c r="K111" s="165"/>
      <c r="L111" s="165"/>
      <c r="M111" s="165"/>
    </row>
    <row r="112" spans="10:13" x14ac:dyDescent="0.3">
      <c r="J112" s="165"/>
      <c r="K112" s="165"/>
      <c r="L112" s="165"/>
      <c r="M112" s="165"/>
    </row>
    <row r="113" spans="10:13" x14ac:dyDescent="0.3">
      <c r="J113" s="165"/>
      <c r="K113" s="165"/>
      <c r="L113" s="165"/>
      <c r="M113" s="165"/>
    </row>
    <row r="114" spans="10:13" x14ac:dyDescent="0.3">
      <c r="J114" s="165"/>
      <c r="K114" s="165"/>
      <c r="L114" s="165"/>
      <c r="M114" s="165"/>
    </row>
    <row r="115" spans="10:13" x14ac:dyDescent="0.3">
      <c r="J115" s="165"/>
      <c r="K115" s="165"/>
      <c r="L115" s="165"/>
      <c r="M115" s="165"/>
    </row>
    <row r="116" spans="10:13" x14ac:dyDescent="0.3">
      <c r="J116" s="165"/>
      <c r="K116" s="165"/>
      <c r="L116" s="165"/>
      <c r="M116" s="165"/>
    </row>
    <row r="117" spans="10:13" x14ac:dyDescent="0.3">
      <c r="J117" s="165"/>
      <c r="K117" s="165"/>
      <c r="L117" s="165"/>
      <c r="M117" s="165"/>
    </row>
    <row r="118" spans="10:13" x14ac:dyDescent="0.3">
      <c r="J118" s="165"/>
      <c r="K118" s="165"/>
      <c r="L118" s="165"/>
      <c r="M118" s="165"/>
    </row>
    <row r="119" spans="10:13" x14ac:dyDescent="0.3">
      <c r="J119" s="165"/>
      <c r="K119" s="165"/>
      <c r="L119" s="165"/>
      <c r="M119" s="165"/>
    </row>
    <row r="120" spans="10:13" x14ac:dyDescent="0.3">
      <c r="J120" s="165"/>
      <c r="K120" s="165"/>
      <c r="L120" s="165"/>
      <c r="M120" s="165"/>
    </row>
    <row r="121" spans="10:13" x14ac:dyDescent="0.3">
      <c r="J121" s="165"/>
      <c r="K121" s="165"/>
      <c r="L121" s="165"/>
      <c r="M121" s="165"/>
    </row>
    <row r="122" spans="10:13" x14ac:dyDescent="0.3">
      <c r="J122" s="165"/>
      <c r="K122" s="165"/>
      <c r="L122" s="165"/>
      <c r="M122" s="165"/>
    </row>
    <row r="123" spans="10:13" x14ac:dyDescent="0.3">
      <c r="J123" s="165"/>
      <c r="K123" s="165"/>
      <c r="L123" s="165"/>
      <c r="M123" s="165"/>
    </row>
    <row r="124" spans="10:13" x14ac:dyDescent="0.3">
      <c r="J124" s="165"/>
      <c r="K124" s="165"/>
      <c r="L124" s="165"/>
      <c r="M124" s="165"/>
    </row>
    <row r="125" spans="10:13" x14ac:dyDescent="0.3">
      <c r="J125" s="165"/>
      <c r="K125" s="165"/>
      <c r="L125" s="165"/>
      <c r="M125" s="165"/>
    </row>
    <row r="126" spans="10:13" x14ac:dyDescent="0.3">
      <c r="J126" s="165"/>
      <c r="K126" s="165"/>
      <c r="L126" s="165"/>
      <c r="M126" s="165"/>
    </row>
    <row r="127" spans="10:13" x14ac:dyDescent="0.3">
      <c r="J127" s="165"/>
      <c r="K127" s="165"/>
      <c r="L127" s="165"/>
      <c r="M127" s="165"/>
    </row>
    <row r="128" spans="10:13" x14ac:dyDescent="0.3">
      <c r="J128" s="165"/>
      <c r="K128" s="165"/>
      <c r="L128" s="165"/>
      <c r="M128" s="165"/>
    </row>
    <row r="129" spans="10:13" x14ac:dyDescent="0.3">
      <c r="J129" s="165"/>
      <c r="K129" s="165"/>
      <c r="L129" s="165"/>
      <c r="M129" s="165"/>
    </row>
    <row r="130" spans="10:13" x14ac:dyDescent="0.3">
      <c r="J130" s="165"/>
      <c r="K130" s="165"/>
      <c r="L130" s="165"/>
      <c r="M130" s="165"/>
    </row>
    <row r="131" spans="10:13" x14ac:dyDescent="0.3">
      <c r="J131" s="165"/>
      <c r="K131" s="165"/>
      <c r="L131" s="165"/>
      <c r="M131" s="165"/>
    </row>
    <row r="132" spans="10:13" x14ac:dyDescent="0.3">
      <c r="J132" s="165"/>
      <c r="K132" s="165"/>
      <c r="L132" s="165"/>
      <c r="M132" s="165"/>
    </row>
    <row r="133" spans="10:13" x14ac:dyDescent="0.3">
      <c r="J133" s="165"/>
      <c r="K133" s="165"/>
      <c r="L133" s="165"/>
      <c r="M133" s="165"/>
    </row>
    <row r="134" spans="10:13" x14ac:dyDescent="0.3">
      <c r="J134" s="165"/>
      <c r="K134" s="165"/>
      <c r="L134" s="165"/>
      <c r="M134" s="165"/>
    </row>
    <row r="135" spans="10:13" x14ac:dyDescent="0.3">
      <c r="J135" s="165"/>
      <c r="K135" s="165"/>
      <c r="L135" s="165"/>
      <c r="M135" s="165"/>
    </row>
  </sheetData>
  <protectedRanges>
    <protectedRange sqref="G11:G15 G17:G18" name="Obseg3"/>
    <protectedRange sqref="D11:D15 D17:D18" name="Obseg2"/>
    <protectedRange sqref="B4:B5" name="Obseg1_1"/>
    <protectedRange sqref="D19" name="Obseg2_2"/>
    <protectedRange sqref="D16" name="Obseg2_1_2_1"/>
    <protectedRange sqref="B23" name="Obseg4_1"/>
  </protectedRanges>
  <pageMargins left="0.25" right="0.25" top="0.75" bottom="0.75" header="0.3" footer="0.3"/>
  <pageSetup paperSize="9" scale="9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B918-B938-4024-990C-353DCD9E39D4}">
  <sheetPr>
    <tabColor theme="9" tint="0.59999389629810485"/>
  </sheetPr>
  <dimension ref="A1:O64"/>
  <sheetViews>
    <sheetView view="pageBreakPreview" topLeftCell="A32" zoomScale="90" zoomScaleNormal="100" zoomScaleSheetLayoutView="90" workbookViewId="0">
      <selection activeCell="I50" sqref="I50"/>
    </sheetView>
  </sheetViews>
  <sheetFormatPr defaultColWidth="8.85546875" defaultRowHeight="15.75" x14ac:dyDescent="0.3"/>
  <cols>
    <col min="1" max="1" width="5.28515625" style="43" customWidth="1"/>
    <col min="2" max="2" width="39.7109375" style="43" customWidth="1"/>
    <col min="3" max="3" width="4.7109375" style="44" customWidth="1"/>
    <col min="4" max="4" width="20.7109375" style="56" customWidth="1"/>
    <col min="5" max="6" width="11.42578125" style="56" customWidth="1"/>
    <col min="7" max="7" width="11.28515625" style="56" customWidth="1"/>
    <col min="8" max="8" width="7.42578125" style="56" customWidth="1"/>
    <col min="9" max="9" width="11.7109375" style="56" customWidth="1"/>
    <col min="10" max="10" width="12" style="56" customWidth="1"/>
    <col min="11" max="11" width="11" style="43" customWidth="1"/>
    <col min="12" max="12" width="11.2851562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  <c r="K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  <c r="K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  <c r="K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  <c r="K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  <c r="K6"/>
    </row>
    <row r="7" spans="1:12" x14ac:dyDescent="0.3">
      <c r="A7" s="27"/>
      <c r="B7" s="60"/>
      <c r="C7" s="408" t="s">
        <v>3</v>
      </c>
      <c r="D7" s="408"/>
      <c r="E7" s="408"/>
      <c r="F7" s="61"/>
      <c r="G7" s="24"/>
      <c r="H7" s="25"/>
      <c r="I7" s="25"/>
      <c r="J7" s="25"/>
      <c r="K7" s="25"/>
    </row>
    <row r="8" spans="1:12" x14ac:dyDescent="0.3">
      <c r="A8" s="27"/>
      <c r="B8" s="60"/>
      <c r="C8" s="410" t="s">
        <v>898</v>
      </c>
      <c r="D8" s="410"/>
      <c r="E8" s="410"/>
      <c r="F8" s="62"/>
      <c r="G8" s="24"/>
      <c r="H8" s="25"/>
      <c r="I8" s="25"/>
      <c r="J8" s="25"/>
      <c r="K8" s="25"/>
    </row>
    <row r="9" spans="1:12" x14ac:dyDescent="0.3">
      <c r="A9" s="47"/>
      <c r="B9" s="57"/>
      <c r="C9" s="58"/>
      <c r="D9" s="59"/>
      <c r="E9" s="59"/>
      <c r="F9" s="59"/>
      <c r="G9" s="59"/>
      <c r="H9" s="59"/>
      <c r="I9" s="59"/>
      <c r="J9" s="59"/>
      <c r="K9" s="59"/>
    </row>
    <row r="10" spans="1:12" x14ac:dyDescent="0.3">
      <c r="A10" s="396" t="s">
        <v>4</v>
      </c>
      <c r="B10" s="398" t="s">
        <v>5</v>
      </c>
      <c r="C10" s="400" t="s">
        <v>6</v>
      </c>
      <c r="D10" s="402" t="s">
        <v>883</v>
      </c>
      <c r="E10" s="402" t="s">
        <v>877</v>
      </c>
      <c r="F10" s="225" t="s">
        <v>7</v>
      </c>
      <c r="G10" s="395" t="s">
        <v>222</v>
      </c>
      <c r="H10" s="395"/>
      <c r="I10" s="395"/>
      <c r="J10" s="395"/>
      <c r="K10" s="395"/>
      <c r="L10" s="395"/>
    </row>
    <row r="11" spans="1:12" ht="67.5" x14ac:dyDescent="0.25">
      <c r="A11" s="397"/>
      <c r="B11" s="399"/>
      <c r="C11" s="401"/>
      <c r="D11" s="403"/>
      <c r="E11" s="403"/>
      <c r="F11" s="355" t="s">
        <v>1125</v>
      </c>
      <c r="G11" s="155" t="s">
        <v>8</v>
      </c>
      <c r="H11" s="155" t="s">
        <v>9</v>
      </c>
      <c r="I11" s="155" t="s">
        <v>10</v>
      </c>
      <c r="J11" s="155" t="s">
        <v>11</v>
      </c>
      <c r="K11" s="155" t="s">
        <v>881</v>
      </c>
      <c r="L11" s="155" t="s">
        <v>860</v>
      </c>
    </row>
    <row r="12" spans="1:12" ht="15.75" customHeight="1" x14ac:dyDescent="0.25">
      <c r="A12" s="63">
        <v>1</v>
      </c>
      <c r="B12" s="64" t="s">
        <v>785</v>
      </c>
      <c r="C12" s="65" t="s">
        <v>13</v>
      </c>
      <c r="D12" s="65"/>
      <c r="E12" s="127" t="s">
        <v>498</v>
      </c>
      <c r="F12" s="356">
        <v>60</v>
      </c>
      <c r="G12" s="66"/>
      <c r="H12" s="144">
        <v>9.5000000000000001E-2</v>
      </c>
      <c r="I12" s="35">
        <f t="shared" ref="I12:I40" si="0">G12*(1+H12)</f>
        <v>0</v>
      </c>
      <c r="J12" s="359">
        <f>I12*F12</f>
        <v>0</v>
      </c>
      <c r="K12" s="284"/>
      <c r="L12" s="66"/>
    </row>
    <row r="13" spans="1:12" ht="15.75" customHeight="1" x14ac:dyDescent="0.25">
      <c r="A13" s="63">
        <v>2</v>
      </c>
      <c r="B13" s="64" t="s">
        <v>228</v>
      </c>
      <c r="C13" s="65" t="s">
        <v>13</v>
      </c>
      <c r="D13" s="65"/>
      <c r="E13" s="127" t="s">
        <v>498</v>
      </c>
      <c r="F13" s="356">
        <v>60</v>
      </c>
      <c r="G13" s="240"/>
      <c r="H13" s="144">
        <v>9.5000000000000001E-2</v>
      </c>
      <c r="I13" s="35">
        <f t="shared" si="0"/>
        <v>0</v>
      </c>
      <c r="J13" s="359">
        <f t="shared" ref="J13:J45" si="1">I13*F13</f>
        <v>0</v>
      </c>
      <c r="K13" s="284"/>
      <c r="L13" s="239"/>
    </row>
    <row r="14" spans="1:12" ht="15.75" customHeight="1" x14ac:dyDescent="0.25">
      <c r="A14" s="63">
        <v>3</v>
      </c>
      <c r="B14" s="64" t="s">
        <v>786</v>
      </c>
      <c r="C14" s="65" t="s">
        <v>13</v>
      </c>
      <c r="D14" s="65"/>
      <c r="E14" s="127" t="s">
        <v>498</v>
      </c>
      <c r="F14" s="356">
        <v>50</v>
      </c>
      <c r="G14" s="240"/>
      <c r="H14" s="144">
        <v>9.5000000000000001E-2</v>
      </c>
      <c r="I14" s="35">
        <f t="shared" si="0"/>
        <v>0</v>
      </c>
      <c r="J14" s="359">
        <f t="shared" si="1"/>
        <v>0</v>
      </c>
      <c r="K14" s="284"/>
      <c r="L14" s="239"/>
    </row>
    <row r="15" spans="1:12" ht="15.75" customHeight="1" x14ac:dyDescent="0.25">
      <c r="A15" s="63">
        <v>4</v>
      </c>
      <c r="B15" s="64" t="s">
        <v>787</v>
      </c>
      <c r="C15" s="65" t="s">
        <v>13</v>
      </c>
      <c r="D15" s="65"/>
      <c r="E15" s="127" t="s">
        <v>498</v>
      </c>
      <c r="F15" s="356">
        <v>20</v>
      </c>
      <c r="G15" s="240"/>
      <c r="H15" s="144">
        <v>9.5000000000000001E-2</v>
      </c>
      <c r="I15" s="35">
        <f t="shared" si="0"/>
        <v>0</v>
      </c>
      <c r="J15" s="359">
        <f t="shared" si="1"/>
        <v>0</v>
      </c>
      <c r="K15" s="284"/>
      <c r="L15" s="239"/>
    </row>
    <row r="16" spans="1:12" ht="15.75" customHeight="1" x14ac:dyDescent="0.25">
      <c r="A16" s="63">
        <v>5</v>
      </c>
      <c r="B16" s="64" t="s">
        <v>788</v>
      </c>
      <c r="C16" s="65" t="s">
        <v>13</v>
      </c>
      <c r="D16" s="65"/>
      <c r="E16" s="127" t="s">
        <v>498</v>
      </c>
      <c r="F16" s="356">
        <v>780</v>
      </c>
      <c r="G16" s="240"/>
      <c r="H16" s="144">
        <v>9.5000000000000001E-2</v>
      </c>
      <c r="I16" s="35">
        <f t="shared" si="0"/>
        <v>0</v>
      </c>
      <c r="J16" s="359">
        <f t="shared" si="1"/>
        <v>0</v>
      </c>
      <c r="K16" s="284"/>
      <c r="L16" s="239"/>
    </row>
    <row r="17" spans="1:15" s="39" customFormat="1" ht="15.75" customHeight="1" x14ac:dyDescent="0.3">
      <c r="A17" s="63">
        <v>6</v>
      </c>
      <c r="B17" s="121" t="s">
        <v>789</v>
      </c>
      <c r="C17" s="65" t="s">
        <v>13</v>
      </c>
      <c r="D17" s="65"/>
      <c r="E17" s="127" t="s">
        <v>498</v>
      </c>
      <c r="F17" s="356">
        <v>20</v>
      </c>
      <c r="G17" s="240"/>
      <c r="H17" s="144">
        <v>9.5000000000000001E-2</v>
      </c>
      <c r="I17" s="35">
        <f t="shared" si="0"/>
        <v>0</v>
      </c>
      <c r="J17" s="359">
        <f t="shared" si="1"/>
        <v>0</v>
      </c>
      <c r="K17" s="284"/>
      <c r="L17" s="239"/>
      <c r="M17"/>
      <c r="O17"/>
    </row>
    <row r="18" spans="1:15" ht="15.75" customHeight="1" x14ac:dyDescent="0.25">
      <c r="A18" s="63">
        <v>7</v>
      </c>
      <c r="B18" s="64" t="s">
        <v>790</v>
      </c>
      <c r="C18" s="65" t="s">
        <v>13</v>
      </c>
      <c r="D18" s="65"/>
      <c r="E18" s="127" t="s">
        <v>498</v>
      </c>
      <c r="F18" s="356">
        <v>30</v>
      </c>
      <c r="G18" s="240"/>
      <c r="H18" s="144">
        <v>9.5000000000000001E-2</v>
      </c>
      <c r="I18" s="35">
        <f t="shared" si="0"/>
        <v>0</v>
      </c>
      <c r="J18" s="359">
        <f t="shared" si="1"/>
        <v>0</v>
      </c>
      <c r="K18" s="284"/>
      <c r="L18" s="239"/>
    </row>
    <row r="19" spans="1:15" s="39" customFormat="1" ht="15.75" customHeight="1" x14ac:dyDescent="0.3">
      <c r="A19" s="63">
        <v>8</v>
      </c>
      <c r="B19" s="122" t="s">
        <v>791</v>
      </c>
      <c r="C19" s="65" t="s">
        <v>13</v>
      </c>
      <c r="D19" s="65"/>
      <c r="E19" s="127" t="s">
        <v>498</v>
      </c>
      <c r="F19" s="356">
        <v>100</v>
      </c>
      <c r="G19" s="240"/>
      <c r="H19" s="144">
        <v>9.5000000000000001E-2</v>
      </c>
      <c r="I19" s="35">
        <f t="shared" si="0"/>
        <v>0</v>
      </c>
      <c r="J19" s="359">
        <f t="shared" si="1"/>
        <v>0</v>
      </c>
      <c r="K19" s="284"/>
      <c r="L19" s="239"/>
      <c r="M19"/>
      <c r="O19"/>
    </row>
    <row r="20" spans="1:15" s="39" customFormat="1" ht="15.75" customHeight="1" x14ac:dyDescent="0.3">
      <c r="A20" s="63">
        <v>9</v>
      </c>
      <c r="B20" s="122" t="s">
        <v>792</v>
      </c>
      <c r="C20" s="65" t="s">
        <v>13</v>
      </c>
      <c r="D20" s="65"/>
      <c r="E20" s="127" t="s">
        <v>498</v>
      </c>
      <c r="F20" s="356">
        <v>530</v>
      </c>
      <c r="G20" s="240"/>
      <c r="H20" s="144">
        <v>9.5000000000000001E-2</v>
      </c>
      <c r="I20" s="35">
        <f t="shared" si="0"/>
        <v>0</v>
      </c>
      <c r="J20" s="359">
        <f t="shared" si="1"/>
        <v>0</v>
      </c>
      <c r="K20" s="284"/>
      <c r="L20" s="239"/>
      <c r="M20"/>
      <c r="O20"/>
    </row>
    <row r="21" spans="1:15" ht="15.75" customHeight="1" x14ac:dyDescent="0.25">
      <c r="A21" s="63">
        <v>10</v>
      </c>
      <c r="B21" s="64" t="s">
        <v>793</v>
      </c>
      <c r="C21" s="65" t="s">
        <v>13</v>
      </c>
      <c r="D21" s="65"/>
      <c r="E21" s="127" t="s">
        <v>498</v>
      </c>
      <c r="F21" s="356">
        <v>60</v>
      </c>
      <c r="G21" s="240"/>
      <c r="H21" s="144">
        <v>9.5000000000000001E-2</v>
      </c>
      <c r="I21" s="35">
        <f t="shared" si="0"/>
        <v>0</v>
      </c>
      <c r="J21" s="359">
        <f t="shared" si="1"/>
        <v>0</v>
      </c>
      <c r="K21" s="284"/>
      <c r="L21" s="239"/>
    </row>
    <row r="22" spans="1:15" s="39" customFormat="1" ht="15.75" customHeight="1" x14ac:dyDescent="0.3">
      <c r="A22" s="63">
        <v>11</v>
      </c>
      <c r="B22" s="121" t="s">
        <v>794</v>
      </c>
      <c r="C22" s="65" t="s">
        <v>13</v>
      </c>
      <c r="D22" s="65"/>
      <c r="E22" s="127" t="s">
        <v>498</v>
      </c>
      <c r="F22" s="356">
        <v>80</v>
      </c>
      <c r="G22" s="240"/>
      <c r="H22" s="144">
        <v>9.5000000000000001E-2</v>
      </c>
      <c r="I22" s="35">
        <f t="shared" si="0"/>
        <v>0</v>
      </c>
      <c r="J22" s="359">
        <f t="shared" si="1"/>
        <v>0</v>
      </c>
      <c r="K22" s="284"/>
      <c r="L22" s="239"/>
      <c r="M22"/>
      <c r="O22"/>
    </row>
    <row r="23" spans="1:15" ht="15.75" customHeight="1" x14ac:dyDescent="0.25">
      <c r="A23" s="63">
        <v>12</v>
      </c>
      <c r="B23" s="64" t="s">
        <v>795</v>
      </c>
      <c r="C23" s="65" t="s">
        <v>13</v>
      </c>
      <c r="D23" s="65"/>
      <c r="E23" s="127" t="s">
        <v>498</v>
      </c>
      <c r="F23" s="356">
        <v>50</v>
      </c>
      <c r="G23" s="240"/>
      <c r="H23" s="144">
        <v>9.5000000000000001E-2</v>
      </c>
      <c r="I23" s="35">
        <f t="shared" si="0"/>
        <v>0</v>
      </c>
      <c r="J23" s="359">
        <f t="shared" si="1"/>
        <v>0</v>
      </c>
      <c r="K23" s="284"/>
      <c r="L23" s="239"/>
    </row>
    <row r="24" spans="1:15" ht="15.75" customHeight="1" x14ac:dyDescent="0.25">
      <c r="A24" s="63">
        <v>13</v>
      </c>
      <c r="B24" s="64" t="s">
        <v>880</v>
      </c>
      <c r="C24" s="65" t="s">
        <v>13</v>
      </c>
      <c r="D24" s="65"/>
      <c r="E24" s="127" t="s">
        <v>498</v>
      </c>
      <c r="F24" s="356">
        <v>120</v>
      </c>
      <c r="G24" s="240"/>
      <c r="H24" s="144">
        <v>9.5000000000000001E-2</v>
      </c>
      <c r="I24" s="35">
        <f t="shared" si="0"/>
        <v>0</v>
      </c>
      <c r="J24" s="359">
        <f t="shared" si="1"/>
        <v>0</v>
      </c>
      <c r="K24" s="284"/>
      <c r="L24" s="239"/>
    </row>
    <row r="25" spans="1:15" ht="15.75" customHeight="1" x14ac:dyDescent="0.25">
      <c r="A25" s="63">
        <v>14</v>
      </c>
      <c r="B25" s="64" t="s">
        <v>796</v>
      </c>
      <c r="C25" s="65" t="s">
        <v>13</v>
      </c>
      <c r="D25" s="65"/>
      <c r="E25" s="127" t="s">
        <v>498</v>
      </c>
      <c r="F25" s="356">
        <v>20</v>
      </c>
      <c r="G25" s="240"/>
      <c r="H25" s="144">
        <v>9.5000000000000001E-2</v>
      </c>
      <c r="I25" s="35">
        <f t="shared" si="0"/>
        <v>0</v>
      </c>
      <c r="J25" s="359">
        <f t="shared" si="1"/>
        <v>0</v>
      </c>
      <c r="K25" s="284"/>
      <c r="L25" s="239"/>
    </row>
    <row r="26" spans="1:15" ht="15.75" customHeight="1" x14ac:dyDescent="0.25">
      <c r="A26" s="63">
        <v>15</v>
      </c>
      <c r="B26" s="64" t="s">
        <v>797</v>
      </c>
      <c r="C26" s="65" t="s">
        <v>13</v>
      </c>
      <c r="D26" s="65"/>
      <c r="E26" s="127" t="s">
        <v>498</v>
      </c>
      <c r="F26" s="356">
        <v>20</v>
      </c>
      <c r="G26" s="240"/>
      <c r="H26" s="144">
        <v>9.5000000000000001E-2</v>
      </c>
      <c r="I26" s="35">
        <f t="shared" si="0"/>
        <v>0</v>
      </c>
      <c r="J26" s="359">
        <f t="shared" si="1"/>
        <v>0</v>
      </c>
      <c r="K26" s="284"/>
      <c r="L26" s="239"/>
    </row>
    <row r="27" spans="1:15" s="39" customFormat="1" ht="15.75" customHeight="1" x14ac:dyDescent="0.3">
      <c r="A27" s="63">
        <v>16</v>
      </c>
      <c r="B27" s="64" t="s">
        <v>798</v>
      </c>
      <c r="C27" s="65" t="s">
        <v>13</v>
      </c>
      <c r="D27" s="65"/>
      <c r="E27" s="127" t="s">
        <v>498</v>
      </c>
      <c r="F27" s="356">
        <v>20</v>
      </c>
      <c r="G27" s="240"/>
      <c r="H27" s="144">
        <v>9.5000000000000001E-2</v>
      </c>
      <c r="I27" s="35">
        <f t="shared" si="0"/>
        <v>0</v>
      </c>
      <c r="J27" s="359">
        <f t="shared" si="1"/>
        <v>0</v>
      </c>
      <c r="K27" s="284"/>
      <c r="L27" s="239"/>
      <c r="M27"/>
      <c r="O27"/>
    </row>
    <row r="28" spans="1:15" ht="15.75" customHeight="1" x14ac:dyDescent="0.25">
      <c r="A28" s="63">
        <v>17</v>
      </c>
      <c r="B28" s="64" t="s">
        <v>799</v>
      </c>
      <c r="C28" s="65" t="s">
        <v>13</v>
      </c>
      <c r="D28" s="65"/>
      <c r="E28" s="127" t="s">
        <v>498</v>
      </c>
      <c r="F28" s="356">
        <v>95</v>
      </c>
      <c r="G28" s="240"/>
      <c r="H28" s="144">
        <v>9.5000000000000001E-2</v>
      </c>
      <c r="I28" s="35">
        <f t="shared" si="0"/>
        <v>0</v>
      </c>
      <c r="J28" s="359">
        <f t="shared" si="1"/>
        <v>0</v>
      </c>
      <c r="K28" s="284"/>
      <c r="L28" s="239"/>
    </row>
    <row r="29" spans="1:15" ht="15.75" customHeight="1" x14ac:dyDescent="0.25">
      <c r="A29" s="63">
        <v>18</v>
      </c>
      <c r="B29" s="64" t="s">
        <v>800</v>
      </c>
      <c r="C29" s="65" t="s">
        <v>13</v>
      </c>
      <c r="D29" s="65"/>
      <c r="E29" s="127" t="s">
        <v>498</v>
      </c>
      <c r="F29" s="356">
        <v>5</v>
      </c>
      <c r="G29" s="240"/>
      <c r="H29" s="144">
        <v>9.5000000000000001E-2</v>
      </c>
      <c r="I29" s="35">
        <f t="shared" si="0"/>
        <v>0</v>
      </c>
      <c r="J29" s="359">
        <f t="shared" si="1"/>
        <v>0</v>
      </c>
      <c r="K29" s="284"/>
      <c r="L29" s="239"/>
    </row>
    <row r="30" spans="1:15" ht="15.75" customHeight="1" x14ac:dyDescent="0.25">
      <c r="A30" s="63">
        <v>19</v>
      </c>
      <c r="B30" s="64" t="s">
        <v>801</v>
      </c>
      <c r="C30" s="65" t="s">
        <v>13</v>
      </c>
      <c r="D30" s="65"/>
      <c r="E30" s="127" t="s">
        <v>498</v>
      </c>
      <c r="F30" s="356">
        <v>5</v>
      </c>
      <c r="G30" s="240"/>
      <c r="H30" s="144">
        <v>9.5000000000000001E-2</v>
      </c>
      <c r="I30" s="35">
        <f t="shared" si="0"/>
        <v>0</v>
      </c>
      <c r="J30" s="359">
        <f t="shared" si="1"/>
        <v>0</v>
      </c>
      <c r="K30" s="284"/>
      <c r="L30" s="239"/>
    </row>
    <row r="31" spans="1:15" ht="27" x14ac:dyDescent="0.25">
      <c r="A31" s="63">
        <v>20</v>
      </c>
      <c r="B31" s="64" t="s">
        <v>802</v>
      </c>
      <c r="C31" s="65" t="s">
        <v>13</v>
      </c>
      <c r="D31" s="65"/>
      <c r="E31" s="127" t="s">
        <v>498</v>
      </c>
      <c r="F31" s="356">
        <v>5</v>
      </c>
      <c r="G31" s="240"/>
      <c r="H31" s="144">
        <v>9.5000000000000001E-2</v>
      </c>
      <c r="I31" s="35">
        <f t="shared" si="0"/>
        <v>0</v>
      </c>
      <c r="J31" s="359">
        <f t="shared" si="1"/>
        <v>0</v>
      </c>
      <c r="K31" s="284"/>
      <c r="L31" s="239"/>
    </row>
    <row r="32" spans="1:15" ht="27" x14ac:dyDescent="0.25">
      <c r="A32" s="63">
        <v>21</v>
      </c>
      <c r="B32" s="247" t="s">
        <v>803</v>
      </c>
      <c r="C32" s="238" t="s">
        <v>13</v>
      </c>
      <c r="D32" s="70"/>
      <c r="E32" s="127" t="s">
        <v>498</v>
      </c>
      <c r="F32" s="357">
        <v>10</v>
      </c>
      <c r="G32" s="240"/>
      <c r="H32" s="144">
        <v>9.5000000000000001E-2</v>
      </c>
      <c r="I32" s="35">
        <f t="shared" si="0"/>
        <v>0</v>
      </c>
      <c r="J32" s="359">
        <f t="shared" si="1"/>
        <v>0</v>
      </c>
      <c r="K32" s="284">
        <v>10</v>
      </c>
      <c r="L32" s="239"/>
    </row>
    <row r="33" spans="1:12" ht="15.75" customHeight="1" x14ac:dyDescent="0.25">
      <c r="A33" s="63">
        <v>22</v>
      </c>
      <c r="B33" s="64" t="s">
        <v>804</v>
      </c>
      <c r="C33" s="65" t="s">
        <v>13</v>
      </c>
      <c r="D33" s="65"/>
      <c r="E33" s="127" t="s">
        <v>498</v>
      </c>
      <c r="F33" s="356">
        <v>10</v>
      </c>
      <c r="G33" s="240"/>
      <c r="H33" s="144">
        <v>9.5000000000000001E-2</v>
      </c>
      <c r="I33" s="35">
        <f t="shared" si="0"/>
        <v>0</v>
      </c>
      <c r="J33" s="359">
        <f t="shared" si="1"/>
        <v>0</v>
      </c>
      <c r="K33" s="284"/>
      <c r="L33" s="239"/>
    </row>
    <row r="34" spans="1:12" ht="15.75" customHeight="1" x14ac:dyDescent="0.25">
      <c r="A34" s="63">
        <v>23</v>
      </c>
      <c r="B34" s="64" t="s">
        <v>805</v>
      </c>
      <c r="C34" s="65" t="s">
        <v>13</v>
      </c>
      <c r="D34" s="65"/>
      <c r="E34" s="127" t="s">
        <v>498</v>
      </c>
      <c r="F34" s="356">
        <v>30</v>
      </c>
      <c r="G34" s="240"/>
      <c r="H34" s="144">
        <v>9.5000000000000001E-2</v>
      </c>
      <c r="I34" s="35">
        <f t="shared" si="0"/>
        <v>0</v>
      </c>
      <c r="J34" s="359">
        <f t="shared" si="1"/>
        <v>0</v>
      </c>
      <c r="K34" s="284"/>
      <c r="L34" s="239"/>
    </row>
    <row r="35" spans="1:12" ht="15.75" customHeight="1" x14ac:dyDescent="0.25">
      <c r="A35" s="63">
        <v>24</v>
      </c>
      <c r="B35" s="64" t="s">
        <v>806</v>
      </c>
      <c r="C35" s="65" t="s">
        <v>13</v>
      </c>
      <c r="D35" s="65"/>
      <c r="E35" s="127" t="s">
        <v>498</v>
      </c>
      <c r="F35" s="356">
        <v>30</v>
      </c>
      <c r="G35" s="240"/>
      <c r="H35" s="144">
        <v>9.5000000000000001E-2</v>
      </c>
      <c r="I35" s="35">
        <f t="shared" si="0"/>
        <v>0</v>
      </c>
      <c r="J35" s="359">
        <f t="shared" si="1"/>
        <v>0</v>
      </c>
      <c r="K35" s="284"/>
      <c r="L35" s="239"/>
    </row>
    <row r="36" spans="1:12" ht="15.75" customHeight="1" x14ac:dyDescent="0.25">
      <c r="A36" s="63">
        <v>25</v>
      </c>
      <c r="B36" s="121" t="s">
        <v>807</v>
      </c>
      <c r="C36" s="65" t="s">
        <v>13</v>
      </c>
      <c r="D36" s="65"/>
      <c r="E36" s="127" t="s">
        <v>498</v>
      </c>
      <c r="F36" s="356">
        <v>30</v>
      </c>
      <c r="G36" s="240"/>
      <c r="H36" s="144">
        <v>9.5000000000000001E-2</v>
      </c>
      <c r="I36" s="35">
        <f t="shared" si="0"/>
        <v>0</v>
      </c>
      <c r="J36" s="359">
        <f t="shared" si="1"/>
        <v>0</v>
      </c>
      <c r="K36" s="284"/>
      <c r="L36" s="239"/>
    </row>
    <row r="37" spans="1:12" ht="27" x14ac:dyDescent="0.25">
      <c r="A37" s="63">
        <v>26</v>
      </c>
      <c r="B37" s="64" t="s">
        <v>808</v>
      </c>
      <c r="C37" s="65" t="s">
        <v>13</v>
      </c>
      <c r="D37" s="70"/>
      <c r="E37" s="127" t="s">
        <v>498</v>
      </c>
      <c r="F37" s="356">
        <v>5</v>
      </c>
      <c r="G37" s="240"/>
      <c r="H37" s="144">
        <v>9.5000000000000001E-2</v>
      </c>
      <c r="I37" s="35">
        <f t="shared" si="0"/>
        <v>0</v>
      </c>
      <c r="J37" s="359">
        <f t="shared" si="1"/>
        <v>0</v>
      </c>
      <c r="K37" s="284"/>
      <c r="L37" s="239"/>
    </row>
    <row r="38" spans="1:12" ht="27" x14ac:dyDescent="0.25">
      <c r="A38" s="63">
        <v>27</v>
      </c>
      <c r="B38" s="247" t="s">
        <v>809</v>
      </c>
      <c r="C38" s="238" t="s">
        <v>13</v>
      </c>
      <c r="D38" s="65"/>
      <c r="E38" s="127" t="s">
        <v>498</v>
      </c>
      <c r="F38" s="357">
        <v>10</v>
      </c>
      <c r="G38" s="240"/>
      <c r="H38" s="144">
        <v>9.5000000000000001E-2</v>
      </c>
      <c r="I38" s="35">
        <f t="shared" si="0"/>
        <v>0</v>
      </c>
      <c r="J38" s="359">
        <f t="shared" si="1"/>
        <v>0</v>
      </c>
      <c r="K38" s="284">
        <v>10</v>
      </c>
      <c r="L38" s="239"/>
    </row>
    <row r="39" spans="1:12" ht="15" x14ac:dyDescent="0.25">
      <c r="A39" s="63">
        <v>28</v>
      </c>
      <c r="B39" s="64" t="s">
        <v>892</v>
      </c>
      <c r="C39" s="223" t="s">
        <v>13</v>
      </c>
      <c r="D39" s="65"/>
      <c r="E39" s="127" t="s">
        <v>498</v>
      </c>
      <c r="F39" s="358">
        <v>50</v>
      </c>
      <c r="G39" s="240"/>
      <c r="H39" s="144">
        <v>9.5000000000000001E-2</v>
      </c>
      <c r="I39" s="35">
        <f t="shared" si="0"/>
        <v>0</v>
      </c>
      <c r="J39" s="359">
        <f t="shared" si="1"/>
        <v>0</v>
      </c>
      <c r="K39" s="284"/>
      <c r="L39" s="239"/>
    </row>
    <row r="40" spans="1:12" ht="15" x14ac:dyDescent="0.25">
      <c r="A40" s="63">
        <v>29</v>
      </c>
      <c r="B40" s="64" t="s">
        <v>893</v>
      </c>
      <c r="C40" s="223" t="s">
        <v>13</v>
      </c>
      <c r="D40" s="65"/>
      <c r="E40" s="127" t="s">
        <v>498</v>
      </c>
      <c r="F40" s="358">
        <v>50</v>
      </c>
      <c r="G40" s="240"/>
      <c r="H40" s="144">
        <v>9.5000000000000001E-2</v>
      </c>
      <c r="I40" s="35">
        <f t="shared" si="0"/>
        <v>0</v>
      </c>
      <c r="J40" s="359">
        <f t="shared" si="1"/>
        <v>0</v>
      </c>
      <c r="K40" s="284"/>
      <c r="L40" s="239"/>
    </row>
    <row r="41" spans="1:12" ht="15" x14ac:dyDescent="0.25">
      <c r="A41" s="63">
        <v>30</v>
      </c>
      <c r="B41" s="222" t="s">
        <v>1060</v>
      </c>
      <c r="C41" s="223" t="s">
        <v>13</v>
      </c>
      <c r="D41" s="219"/>
      <c r="E41" s="307" t="s">
        <v>498</v>
      </c>
      <c r="F41" s="358">
        <v>30</v>
      </c>
      <c r="G41" s="240"/>
      <c r="H41" s="144">
        <v>9.5000000000000001E-2</v>
      </c>
      <c r="I41" s="35">
        <f t="shared" ref="I41:I45" si="2">G41*(1+H41)</f>
        <v>0</v>
      </c>
      <c r="J41" s="359">
        <f t="shared" si="1"/>
        <v>0</v>
      </c>
      <c r="K41" s="284"/>
      <c r="L41" s="239"/>
    </row>
    <row r="42" spans="1:12" ht="15" x14ac:dyDescent="0.25">
      <c r="A42" s="63">
        <v>31</v>
      </c>
      <c r="B42" s="222" t="s">
        <v>1061</v>
      </c>
      <c r="C42" s="223" t="s">
        <v>13</v>
      </c>
      <c r="D42" s="219"/>
      <c r="E42" s="307" t="s">
        <v>498</v>
      </c>
      <c r="F42" s="358">
        <v>5</v>
      </c>
      <c r="G42" s="240"/>
      <c r="H42" s="144">
        <v>9.5000000000000001E-2</v>
      </c>
      <c r="I42" s="35">
        <f t="shared" si="2"/>
        <v>0</v>
      </c>
      <c r="J42" s="359">
        <f t="shared" si="1"/>
        <v>0</v>
      </c>
      <c r="K42" s="284"/>
      <c r="L42" s="239"/>
    </row>
    <row r="43" spans="1:12" ht="15" x14ac:dyDescent="0.25">
      <c r="A43" s="63">
        <v>32</v>
      </c>
      <c r="B43" s="222" t="s">
        <v>1062</v>
      </c>
      <c r="C43" s="223" t="s">
        <v>13</v>
      </c>
      <c r="D43" s="219"/>
      <c r="E43" s="307" t="s">
        <v>498</v>
      </c>
      <c r="F43" s="358">
        <v>30</v>
      </c>
      <c r="G43" s="240"/>
      <c r="H43" s="144">
        <v>9.5000000000000001E-2</v>
      </c>
      <c r="I43" s="35">
        <f t="shared" si="2"/>
        <v>0</v>
      </c>
      <c r="J43" s="359">
        <f t="shared" si="1"/>
        <v>0</v>
      </c>
      <c r="K43" s="284"/>
      <c r="L43" s="239"/>
    </row>
    <row r="44" spans="1:12" ht="15" x14ac:dyDescent="0.25">
      <c r="A44" s="63">
        <v>33</v>
      </c>
      <c r="B44" s="222" t="s">
        <v>1063</v>
      </c>
      <c r="C44" s="223" t="s">
        <v>13</v>
      </c>
      <c r="D44" s="219"/>
      <c r="E44" s="307" t="s">
        <v>498</v>
      </c>
      <c r="F44" s="358">
        <v>30</v>
      </c>
      <c r="G44" s="240"/>
      <c r="H44" s="144">
        <v>9.5000000000000001E-2</v>
      </c>
      <c r="I44" s="35">
        <f t="shared" si="2"/>
        <v>0</v>
      </c>
      <c r="J44" s="359">
        <f t="shared" si="1"/>
        <v>0</v>
      </c>
      <c r="K44" s="284"/>
      <c r="L44" s="239"/>
    </row>
    <row r="45" spans="1:12" ht="15" x14ac:dyDescent="0.25">
      <c r="A45" s="63">
        <v>34</v>
      </c>
      <c r="B45" s="222" t="s">
        <v>1064</v>
      </c>
      <c r="C45" s="223" t="s">
        <v>13</v>
      </c>
      <c r="D45" s="219"/>
      <c r="E45" s="307" t="s">
        <v>498</v>
      </c>
      <c r="F45" s="358">
        <v>50</v>
      </c>
      <c r="G45" s="240"/>
      <c r="H45" s="144">
        <v>9.5000000000000001E-2</v>
      </c>
      <c r="I45" s="35">
        <f t="shared" si="2"/>
        <v>0</v>
      </c>
      <c r="J45" s="359">
        <f t="shared" si="1"/>
        <v>0</v>
      </c>
      <c r="K45" s="284"/>
      <c r="L45" s="239"/>
    </row>
    <row r="46" spans="1:12" s="142" customFormat="1" ht="27" x14ac:dyDescent="0.25">
      <c r="A46" s="145"/>
      <c r="B46" s="302" t="s">
        <v>813</v>
      </c>
      <c r="C46" s="303"/>
      <c r="D46" s="304" t="s">
        <v>879</v>
      </c>
      <c r="E46" s="329"/>
      <c r="F46" s="305">
        <f>SUM(F12:F45)</f>
        <v>2500</v>
      </c>
      <c r="G46" s="305"/>
      <c r="H46" s="305"/>
      <c r="I46" s="305"/>
      <c r="J46" s="305">
        <f>SUM(J12:J45)</f>
        <v>0</v>
      </c>
      <c r="K46" s="305"/>
      <c r="L46" s="305"/>
    </row>
    <row r="47" spans="1:12" x14ac:dyDescent="0.3">
      <c r="A47" s="71"/>
      <c r="B47" s="71"/>
      <c r="C47" s="71"/>
      <c r="D47" s="71"/>
      <c r="E47" s="71"/>
      <c r="F47" s="245"/>
      <c r="G47" s="71"/>
      <c r="H47" s="71"/>
      <c r="I47" s="71"/>
      <c r="J47" s="71"/>
      <c r="K47" s="71"/>
    </row>
    <row r="48" spans="1:12" x14ac:dyDescent="0.3">
      <c r="A48" s="73"/>
      <c r="B48" s="73"/>
      <c r="C48" s="71"/>
      <c r="D48" s="71"/>
      <c r="E48" s="337"/>
      <c r="F48" s="391"/>
      <c r="G48" s="392"/>
      <c r="H48" s="338"/>
      <c r="I48" s="71"/>
      <c r="J48" s="71"/>
      <c r="K48" s="71"/>
    </row>
    <row r="49" spans="1:11" x14ac:dyDescent="0.3">
      <c r="A49" s="354" t="s">
        <v>1126</v>
      </c>
      <c r="B49" s="354"/>
      <c r="C49" s="71"/>
      <c r="D49" s="71"/>
      <c r="E49" s="337"/>
      <c r="F49" s="391"/>
      <c r="G49" s="392"/>
      <c r="H49" s="338"/>
      <c r="I49" s="71"/>
      <c r="J49" s="71"/>
      <c r="K49" s="71"/>
    </row>
    <row r="50" spans="1:11" x14ac:dyDescent="0.3">
      <c r="A50" s="74"/>
      <c r="B50" s="74"/>
      <c r="C50" s="71"/>
      <c r="D50" s="71"/>
      <c r="E50" s="337"/>
      <c r="F50" s="391"/>
      <c r="G50" s="245"/>
      <c r="H50" s="71"/>
      <c r="I50" s="71"/>
      <c r="J50" s="71"/>
      <c r="K50" s="71"/>
    </row>
    <row r="51" spans="1:11" x14ac:dyDescent="0.3">
      <c r="A51" s="71" t="s">
        <v>56</v>
      </c>
      <c r="B51" s="71"/>
      <c r="C51" s="71"/>
      <c r="E51" s="75" t="s">
        <v>57</v>
      </c>
      <c r="F51" s="393"/>
      <c r="G51" s="392"/>
      <c r="H51" s="339"/>
      <c r="I51" s="71"/>
      <c r="J51" s="71" t="s">
        <v>58</v>
      </c>
      <c r="K51" s="71"/>
    </row>
    <row r="52" spans="1:11" x14ac:dyDescent="0.3">
      <c r="A52" s="71"/>
      <c r="B52" s="57"/>
      <c r="C52" s="75"/>
      <c r="D52" s="76"/>
      <c r="E52" s="76"/>
      <c r="F52" s="76"/>
      <c r="G52" s="76"/>
      <c r="H52" s="76"/>
      <c r="I52" s="76"/>
      <c r="J52" s="76"/>
      <c r="K52" s="57"/>
    </row>
    <row r="53" spans="1:11" x14ac:dyDescent="0.3">
      <c r="A53" s="39"/>
    </row>
    <row r="54" spans="1:11" x14ac:dyDescent="0.3">
      <c r="A54" s="39"/>
    </row>
    <row r="55" spans="1:11" ht="15.75" customHeight="1" x14ac:dyDescent="0.3">
      <c r="A55" s="39"/>
    </row>
    <row r="56" spans="1:11" x14ac:dyDescent="0.3">
      <c r="A56" s="39"/>
    </row>
    <row r="57" spans="1:11" x14ac:dyDescent="0.3">
      <c r="A57" s="39"/>
    </row>
    <row r="58" spans="1:11" x14ac:dyDescent="0.3">
      <c r="A58" s="39"/>
    </row>
    <row r="59" spans="1:11" x14ac:dyDescent="0.3">
      <c r="A59" s="39"/>
    </row>
    <row r="60" spans="1:11" x14ac:dyDescent="0.3">
      <c r="A60" s="39"/>
    </row>
    <row r="61" spans="1:11" x14ac:dyDescent="0.3">
      <c r="A61" s="39"/>
    </row>
    <row r="62" spans="1:11" x14ac:dyDescent="0.3">
      <c r="A62" s="39"/>
    </row>
    <row r="63" spans="1:11" x14ac:dyDescent="0.3">
      <c r="A63" s="39"/>
    </row>
    <row r="64" spans="1:11" x14ac:dyDescent="0.3">
      <c r="A64" s="39"/>
    </row>
  </sheetData>
  <protectedRanges>
    <protectedRange sqref="B51" name="Obseg4"/>
    <protectedRange sqref="G12 K12:L12" name="Obseg3"/>
    <protectedRange sqref="D18 D12 D21 D14:D16 D23:D26 D28:D40" name="Obseg2"/>
    <protectedRange sqref="D22 D17 D27 D19:D20" name="Obseg2_1"/>
    <protectedRange sqref="D13" name="Obseg2_2"/>
    <protectedRange sqref="B4:B5" name="Obseg1_1"/>
    <protectedRange sqref="D46" name="Obseg2_2_1"/>
    <protectedRange sqref="D41:D45" name="Obseg2_3"/>
  </protectedRanges>
  <mergeCells count="8">
    <mergeCell ref="C7:E7"/>
    <mergeCell ref="C8:E8"/>
    <mergeCell ref="G10:L10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0A4E-492A-4213-BD5B-7312F06B3523}">
  <sheetPr>
    <tabColor rgb="FFFFFF99"/>
  </sheetPr>
  <dimension ref="A1:N33"/>
  <sheetViews>
    <sheetView view="pageBreakPreview" zoomScale="90" zoomScaleNormal="100" zoomScaleSheetLayoutView="90" workbookViewId="0">
      <selection activeCell="J16" sqref="J16"/>
    </sheetView>
  </sheetViews>
  <sheetFormatPr defaultColWidth="8.85546875" defaultRowHeight="15.75" x14ac:dyDescent="0.3"/>
  <cols>
    <col min="1" max="1" width="5.28515625" style="43" customWidth="1"/>
    <col min="2" max="2" width="31" style="43" bestFit="1" customWidth="1"/>
    <col min="3" max="3" width="4.7109375" style="44" customWidth="1"/>
    <col min="4" max="4" width="22.140625" style="56" customWidth="1"/>
    <col min="5" max="5" width="14.7109375" style="56" customWidth="1"/>
    <col min="6" max="6" width="10.85546875" style="56" bestFit="1" customWidth="1"/>
    <col min="7" max="7" width="9.140625" style="56"/>
    <col min="8" max="8" width="10.5703125" style="56" customWidth="1"/>
    <col min="9" max="9" width="7.42578125" style="56" customWidth="1"/>
    <col min="10" max="10" width="13.7109375" style="56" customWidth="1"/>
    <col min="11" max="11" width="12.42578125" style="56" customWidth="1"/>
    <col min="12" max="12" width="9.85546875" style="43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  <c r="J1"/>
      <c r="K1"/>
      <c r="L1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I2" s="43"/>
      <c r="J2"/>
      <c r="K2" s="59" t="s">
        <v>859</v>
      </c>
      <c r="L2"/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  <c r="J3"/>
      <c r="K3"/>
      <c r="L3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  <c r="J4"/>
      <c r="K4"/>
      <c r="L4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  <c r="J5"/>
      <c r="K5"/>
      <c r="L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  <c r="J6"/>
      <c r="K6"/>
      <c r="L6"/>
    </row>
    <row r="7" spans="1:12" x14ac:dyDescent="0.3">
      <c r="A7" s="27"/>
      <c r="B7" s="60"/>
      <c r="C7" s="408" t="s">
        <v>3</v>
      </c>
      <c r="D7" s="408"/>
      <c r="E7" s="408"/>
      <c r="F7" s="61"/>
      <c r="G7" s="61"/>
      <c r="H7" s="24"/>
      <c r="I7" s="25"/>
      <c r="J7" s="25"/>
      <c r="K7" s="25"/>
      <c r="L7" s="25"/>
    </row>
    <row r="8" spans="1:12" x14ac:dyDescent="0.3">
      <c r="A8" s="27"/>
      <c r="B8" s="363"/>
      <c r="C8" s="411" t="s">
        <v>899</v>
      </c>
      <c r="D8" s="411"/>
      <c r="E8" s="411"/>
      <c r="F8" s="62"/>
      <c r="G8" s="61"/>
      <c r="H8" s="24"/>
      <c r="I8" s="25"/>
      <c r="J8" s="25"/>
      <c r="K8" s="25"/>
      <c r="L8" s="25"/>
    </row>
    <row r="10" spans="1:12" x14ac:dyDescent="0.3">
      <c r="A10" s="396" t="s">
        <v>4</v>
      </c>
      <c r="B10" s="398" t="s">
        <v>5</v>
      </c>
      <c r="C10" s="400" t="s">
        <v>6</v>
      </c>
      <c r="D10" s="402" t="s">
        <v>883</v>
      </c>
      <c r="E10" s="402" t="s">
        <v>877</v>
      </c>
      <c r="F10" s="225" t="s">
        <v>7</v>
      </c>
      <c r="G10" s="395" t="s">
        <v>222</v>
      </c>
      <c r="H10" s="395"/>
      <c r="I10" s="395"/>
      <c r="J10" s="395"/>
      <c r="K10" s="395"/>
      <c r="L10" s="395"/>
    </row>
    <row r="11" spans="1:12" s="147" customFormat="1" ht="69" customHeight="1" x14ac:dyDescent="0.25">
      <c r="A11" s="397"/>
      <c r="B11" s="399"/>
      <c r="C11" s="401"/>
      <c r="D11" s="403"/>
      <c r="E11" s="403"/>
      <c r="F11" s="351" t="s">
        <v>1125</v>
      </c>
      <c r="G11" s="155" t="s">
        <v>8</v>
      </c>
      <c r="H11" s="155" t="s">
        <v>9</v>
      </c>
      <c r="I11" s="155" t="s">
        <v>10</v>
      </c>
      <c r="J11" s="155" t="s">
        <v>11</v>
      </c>
      <c r="K11" s="155" t="s">
        <v>881</v>
      </c>
      <c r="L11" s="155" t="s">
        <v>860</v>
      </c>
    </row>
    <row r="12" spans="1:12" x14ac:dyDescent="0.3">
      <c r="A12" s="217">
        <v>1</v>
      </c>
      <c r="B12" s="122" t="s">
        <v>811</v>
      </c>
      <c r="C12" s="219" t="s">
        <v>13</v>
      </c>
      <c r="D12" s="235"/>
      <c r="E12" s="127" t="s">
        <v>85</v>
      </c>
      <c r="F12" s="352">
        <v>850</v>
      </c>
      <c r="G12" s="240"/>
      <c r="H12" s="144">
        <v>9.5000000000000001E-2</v>
      </c>
      <c r="I12" s="35">
        <f>G12*(1+H12)</f>
        <v>0</v>
      </c>
      <c r="J12" s="353">
        <f>I12*F12</f>
        <v>0</v>
      </c>
      <c r="K12" s="179"/>
      <c r="L12" s="239"/>
    </row>
    <row r="13" spans="1:12" x14ac:dyDescent="0.3">
      <c r="A13" s="217">
        <v>2</v>
      </c>
      <c r="B13" s="122" t="s">
        <v>812</v>
      </c>
      <c r="C13" s="219" t="s">
        <v>13</v>
      </c>
      <c r="D13" s="235"/>
      <c r="E13" s="127" t="s">
        <v>85</v>
      </c>
      <c r="F13" s="352">
        <v>950</v>
      </c>
      <c r="G13" s="240"/>
      <c r="H13" s="144">
        <v>9.5000000000000001E-2</v>
      </c>
      <c r="I13" s="35">
        <f>G13*(1+H13)</f>
        <v>0</v>
      </c>
      <c r="J13" s="353">
        <f>I13*F13</f>
        <v>0</v>
      </c>
      <c r="K13" s="179"/>
      <c r="L13" s="239"/>
    </row>
    <row r="14" spans="1:12" x14ac:dyDescent="0.3">
      <c r="A14" s="217">
        <v>3</v>
      </c>
      <c r="B14" s="226" t="s">
        <v>884</v>
      </c>
      <c r="C14" s="219" t="s">
        <v>13</v>
      </c>
      <c r="D14" s="235"/>
      <c r="E14" s="127" t="s">
        <v>85</v>
      </c>
      <c r="F14" s="352">
        <v>600</v>
      </c>
      <c r="G14" s="240"/>
      <c r="H14" s="144">
        <v>9.5000000000000001E-2</v>
      </c>
      <c r="I14" s="35">
        <f>G14*(1+H14)</f>
        <v>0</v>
      </c>
      <c r="J14" s="353">
        <f t="shared" ref="J14" si="0">I14*F14</f>
        <v>0</v>
      </c>
      <c r="K14" s="179"/>
      <c r="L14" s="239"/>
    </row>
    <row r="15" spans="1:12" ht="27" x14ac:dyDescent="0.3">
      <c r="A15" s="236"/>
      <c r="B15" s="237" t="s">
        <v>814</v>
      </c>
      <c r="C15" s="152"/>
      <c r="D15" s="160" t="s">
        <v>879</v>
      </c>
      <c r="E15" s="152"/>
      <c r="F15" s="146">
        <f>SUM(F12:F14)</f>
        <v>2400</v>
      </c>
      <c r="G15" s="146"/>
      <c r="H15" s="146"/>
      <c r="I15" s="146"/>
      <c r="J15" s="146">
        <f>SUM(J12:J14)</f>
        <v>0</v>
      </c>
      <c r="K15" s="146"/>
      <c r="L15" s="146"/>
    </row>
    <row r="16" spans="1:12" x14ac:dyDescent="0.3">
      <c r="A16" s="74"/>
      <c r="B16" s="74"/>
      <c r="C16" s="71"/>
      <c r="D16" s="71"/>
      <c r="E16" s="71"/>
      <c r="F16" s="338"/>
      <c r="G16" s="338"/>
      <c r="H16" s="338"/>
      <c r="I16" s="71"/>
      <c r="J16" s="71"/>
      <c r="K16" s="71"/>
      <c r="L16" s="71"/>
    </row>
    <row r="17" spans="1:14" x14ac:dyDescent="0.3">
      <c r="A17" s="74"/>
      <c r="B17" s="74"/>
      <c r="C17" s="71"/>
      <c r="D17" s="71"/>
      <c r="E17" s="337"/>
      <c r="F17" s="338"/>
      <c r="G17" s="338"/>
      <c r="H17" s="338"/>
      <c r="I17" s="71"/>
      <c r="J17" s="71"/>
      <c r="K17" s="71"/>
      <c r="L17" s="71"/>
    </row>
    <row r="18" spans="1:14" x14ac:dyDescent="0.3">
      <c r="A18" s="350" t="s">
        <v>1126</v>
      </c>
      <c r="B18" s="350"/>
      <c r="C18" s="71"/>
      <c r="D18" s="71"/>
      <c r="E18" s="337"/>
      <c r="F18" s="338"/>
      <c r="G18" s="338"/>
      <c r="H18" s="338"/>
      <c r="I18" s="71"/>
      <c r="J18" s="71"/>
      <c r="K18" s="71"/>
      <c r="L18" s="71"/>
    </row>
    <row r="19" spans="1:14" x14ac:dyDescent="0.3">
      <c r="A19" s="74"/>
      <c r="B19" s="74"/>
      <c r="C19" s="71"/>
      <c r="D19" s="71"/>
      <c r="E19" s="337"/>
      <c r="F19" s="338"/>
      <c r="G19" s="338"/>
      <c r="H19" s="338"/>
      <c r="I19" s="71"/>
      <c r="J19" s="71"/>
      <c r="K19" s="71"/>
      <c r="L19" s="71"/>
    </row>
    <row r="20" spans="1:14" x14ac:dyDescent="0.3">
      <c r="A20" s="71" t="s">
        <v>56</v>
      </c>
      <c r="B20" s="71"/>
      <c r="C20" s="71"/>
      <c r="E20" s="75" t="s">
        <v>57</v>
      </c>
      <c r="F20" s="338"/>
      <c r="G20" s="338"/>
      <c r="H20" s="338"/>
      <c r="J20" s="71"/>
      <c r="K20" s="71" t="s">
        <v>58</v>
      </c>
      <c r="L20" s="71"/>
    </row>
    <row r="21" spans="1:14" x14ac:dyDescent="0.3">
      <c r="A21" s="71"/>
      <c r="B21" s="57"/>
      <c r="C21" s="75"/>
      <c r="D21" s="76"/>
      <c r="E21" s="76"/>
      <c r="F21" s="76"/>
      <c r="G21" s="76"/>
      <c r="H21" s="76"/>
      <c r="I21" s="76"/>
      <c r="J21" s="76"/>
      <c r="K21" s="76"/>
      <c r="L21" s="57"/>
    </row>
    <row r="22" spans="1:14" x14ac:dyDescent="0.3">
      <c r="A22" s="39"/>
    </row>
    <row r="23" spans="1:14" x14ac:dyDescent="0.3">
      <c r="A23" s="39"/>
    </row>
    <row r="24" spans="1:14" x14ac:dyDescent="0.3">
      <c r="A24" s="39"/>
    </row>
    <row r="25" spans="1:14" x14ac:dyDescent="0.3">
      <c r="A25" s="39"/>
    </row>
    <row r="26" spans="1:14" s="43" customFormat="1" x14ac:dyDescent="0.3">
      <c r="A26" s="39"/>
      <c r="C26" s="44"/>
      <c r="D26" s="56"/>
      <c r="E26" s="56"/>
      <c r="F26" s="56"/>
      <c r="G26" s="56"/>
      <c r="H26" s="56"/>
      <c r="I26" s="56"/>
      <c r="J26" s="56"/>
      <c r="K26" s="56"/>
      <c r="M26"/>
      <c r="N26"/>
    </row>
    <row r="27" spans="1:14" s="43" customFormat="1" x14ac:dyDescent="0.3">
      <c r="A27" s="39"/>
      <c r="C27" s="44"/>
      <c r="D27" s="56"/>
      <c r="E27" s="56"/>
      <c r="F27" s="56"/>
      <c r="G27" s="56"/>
      <c r="H27" s="56"/>
      <c r="I27" s="56"/>
      <c r="J27" s="56"/>
      <c r="K27" s="56"/>
      <c r="M27"/>
      <c r="N27"/>
    </row>
    <row r="28" spans="1:14" s="43" customFormat="1" x14ac:dyDescent="0.3">
      <c r="A28" s="39"/>
      <c r="C28" s="44"/>
      <c r="D28" s="56"/>
      <c r="E28" s="56"/>
      <c r="F28" s="56"/>
      <c r="G28" s="56"/>
      <c r="H28" s="56"/>
      <c r="I28" s="56"/>
      <c r="J28" s="56"/>
      <c r="K28" s="56"/>
      <c r="M28"/>
      <c r="N28"/>
    </row>
    <row r="29" spans="1:14" s="43" customFormat="1" x14ac:dyDescent="0.3">
      <c r="A29" s="39"/>
      <c r="C29" s="44"/>
      <c r="D29" s="56"/>
      <c r="E29" s="56"/>
      <c r="F29" s="56"/>
      <c r="G29" s="56"/>
      <c r="H29" s="56"/>
      <c r="I29" s="56"/>
      <c r="J29" s="56"/>
      <c r="K29" s="56"/>
      <c r="M29"/>
      <c r="N29"/>
    </row>
    <row r="30" spans="1:14" s="43" customFormat="1" x14ac:dyDescent="0.3">
      <c r="A30" s="39"/>
      <c r="C30" s="44"/>
      <c r="D30" s="56"/>
      <c r="E30" s="56"/>
      <c r="F30" s="56"/>
      <c r="G30" s="56"/>
      <c r="H30" s="56"/>
      <c r="I30" s="56"/>
      <c r="J30" s="56"/>
      <c r="K30" s="56"/>
      <c r="M30"/>
      <c r="N30"/>
    </row>
    <row r="31" spans="1:14" s="43" customFormat="1" x14ac:dyDescent="0.3">
      <c r="A31" s="39"/>
      <c r="C31" s="44"/>
      <c r="D31" s="56"/>
      <c r="E31" s="56"/>
      <c r="F31" s="56"/>
      <c r="G31" s="56"/>
      <c r="H31" s="56"/>
      <c r="I31" s="56"/>
      <c r="J31" s="56"/>
      <c r="K31" s="56"/>
      <c r="M31"/>
      <c r="N31"/>
    </row>
    <row r="32" spans="1:14" x14ac:dyDescent="0.3">
      <c r="A32" s="39"/>
    </row>
    <row r="33" spans="1:1" x14ac:dyDescent="0.3">
      <c r="A33" s="39"/>
    </row>
  </sheetData>
  <protectedRanges>
    <protectedRange sqref="B20" name="Obseg4"/>
    <protectedRange sqref="B4:B5" name="Obseg1_1"/>
    <protectedRange sqref="D15" name="Obseg2_2"/>
  </protectedRanges>
  <mergeCells count="8">
    <mergeCell ref="C8:E8"/>
    <mergeCell ref="C7:E7"/>
    <mergeCell ref="G10:L10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F6D3-6C56-4579-8531-B1ACF52980ED}">
  <sheetPr>
    <tabColor rgb="FF92D050"/>
  </sheetPr>
  <dimension ref="A1:M136"/>
  <sheetViews>
    <sheetView view="pageBreakPreview" topLeftCell="A10" zoomScale="90" zoomScaleNormal="100" zoomScaleSheetLayoutView="90" workbookViewId="0">
      <selection activeCell="F20" sqref="F20"/>
    </sheetView>
  </sheetViews>
  <sheetFormatPr defaultColWidth="8.85546875" defaultRowHeight="15.75" x14ac:dyDescent="0.3"/>
  <cols>
    <col min="1" max="1" width="4.28515625" style="43" customWidth="1"/>
    <col min="2" max="2" width="47.85546875" style="41" customWidth="1"/>
    <col min="3" max="3" width="4.42578125" style="43" customWidth="1"/>
    <col min="4" max="4" width="21.85546875" style="43" customWidth="1"/>
    <col min="5" max="5" width="12.140625" style="43" customWidth="1"/>
    <col min="6" max="6" width="11.7109375" style="43" bestFit="1" customWidth="1"/>
    <col min="7" max="7" width="7.42578125" style="43" customWidth="1"/>
    <col min="8" max="8" width="8.5703125" style="43" customWidth="1"/>
    <col min="9" max="9" width="11" style="43" customWidth="1"/>
    <col min="10" max="10" width="10.140625" customWidth="1"/>
    <col min="11" max="11" width="9.42578125" customWidth="1"/>
    <col min="13" max="13" width="39.28515625" bestFit="1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</row>
    <row r="7" spans="1:12" x14ac:dyDescent="0.3">
      <c r="A7" s="47"/>
      <c r="B7" s="19"/>
      <c r="C7" s="19"/>
      <c r="D7" s="26" t="s">
        <v>3</v>
      </c>
      <c r="E7" s="27"/>
      <c r="F7" s="27"/>
      <c r="G7" s="28"/>
      <c r="H7" s="28"/>
      <c r="I7" s="28"/>
    </row>
    <row r="8" spans="1:12" x14ac:dyDescent="0.3">
      <c r="A8" s="47"/>
      <c r="B8" s="19"/>
      <c r="C8" s="362"/>
      <c r="D8" s="361" t="s">
        <v>840</v>
      </c>
      <c r="E8" s="361"/>
      <c r="F8" s="29"/>
      <c r="G8" s="28"/>
      <c r="H8" s="28"/>
      <c r="I8" s="28"/>
    </row>
    <row r="9" spans="1:12" x14ac:dyDescent="0.3">
      <c r="A9" s="47"/>
      <c r="B9" s="19"/>
      <c r="C9" s="19"/>
      <c r="D9" s="26"/>
      <c r="E9" s="26"/>
      <c r="F9" s="26"/>
      <c r="G9" s="28"/>
      <c r="H9" s="28"/>
      <c r="I9" s="28"/>
    </row>
    <row r="10" spans="1:12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s="51" customFormat="1" ht="15" customHeight="1" x14ac:dyDescent="0.3">
      <c r="A11" s="30">
        <v>1</v>
      </c>
      <c r="B11" s="180" t="s">
        <v>820</v>
      </c>
      <c r="C11" s="32" t="s">
        <v>13</v>
      </c>
      <c r="D11" s="124"/>
      <c r="E11" s="342" t="s">
        <v>498</v>
      </c>
      <c r="F11" s="241">
        <v>20</v>
      </c>
      <c r="G11" s="240"/>
      <c r="H11" s="144">
        <v>9.5000000000000001E-2</v>
      </c>
      <c r="I11" s="35">
        <f t="shared" ref="I11:I22" si="0">G11*(1+H11)</f>
        <v>0</v>
      </c>
      <c r="J11" s="36">
        <f>I11*F11</f>
        <v>0</v>
      </c>
      <c r="K11" s="179"/>
      <c r="L11" s="239"/>
    </row>
    <row r="12" spans="1:12" s="51" customFormat="1" ht="15" customHeight="1" x14ac:dyDescent="0.3">
      <c r="A12" s="30">
        <v>2</v>
      </c>
      <c r="B12" s="180" t="s">
        <v>821</v>
      </c>
      <c r="C12" s="32" t="s">
        <v>13</v>
      </c>
      <c r="D12" s="125"/>
      <c r="E12" s="342" t="s">
        <v>498</v>
      </c>
      <c r="F12" s="241">
        <v>60</v>
      </c>
      <c r="G12" s="240"/>
      <c r="H12" s="144">
        <v>9.5000000000000001E-2</v>
      </c>
      <c r="I12" s="35">
        <f t="shared" si="0"/>
        <v>0</v>
      </c>
      <c r="J12" s="36">
        <f t="shared" ref="J12:J25" si="1">I12*F12</f>
        <v>0</v>
      </c>
      <c r="K12" s="179"/>
      <c r="L12" s="239"/>
    </row>
    <row r="13" spans="1:12" s="51" customFormat="1" ht="27.75" customHeight="1" x14ac:dyDescent="0.3">
      <c r="A13" s="30">
        <v>3</v>
      </c>
      <c r="B13" s="123" t="s">
        <v>1065</v>
      </c>
      <c r="C13" s="32" t="s">
        <v>13</v>
      </c>
      <c r="D13" s="125"/>
      <c r="E13" s="342" t="s">
        <v>498</v>
      </c>
      <c r="F13" s="241">
        <v>20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s="51" customFormat="1" ht="30" customHeight="1" x14ac:dyDescent="0.3">
      <c r="A14" s="30">
        <v>4</v>
      </c>
      <c r="B14" s="123" t="s">
        <v>1066</v>
      </c>
      <c r="C14" s="32" t="s">
        <v>13</v>
      </c>
      <c r="D14" s="125"/>
      <c r="E14" s="342" t="s">
        <v>498</v>
      </c>
      <c r="F14" s="241">
        <v>20</v>
      </c>
      <c r="G14" s="240"/>
      <c r="H14" s="144">
        <v>9.5000000000000001E-2</v>
      </c>
      <c r="I14" s="35">
        <f t="shared" si="0"/>
        <v>0</v>
      </c>
      <c r="J14" s="36">
        <f t="shared" si="1"/>
        <v>0</v>
      </c>
      <c r="K14" s="179"/>
      <c r="L14" s="239"/>
    </row>
    <row r="15" spans="1:12" s="51" customFormat="1" ht="30.75" customHeight="1" x14ac:dyDescent="0.3">
      <c r="A15" s="30">
        <v>5</v>
      </c>
      <c r="B15" s="123" t="s">
        <v>1067</v>
      </c>
      <c r="C15" s="32" t="s">
        <v>13</v>
      </c>
      <c r="D15" s="125"/>
      <c r="E15" s="342" t="s">
        <v>498</v>
      </c>
      <c r="F15" s="241">
        <v>20</v>
      </c>
      <c r="G15" s="240"/>
      <c r="H15" s="144">
        <v>9.5000000000000001E-2</v>
      </c>
      <c r="I15" s="35">
        <f t="shared" si="0"/>
        <v>0</v>
      </c>
      <c r="J15" s="36">
        <f t="shared" si="1"/>
        <v>0</v>
      </c>
      <c r="K15" s="179"/>
      <c r="L15" s="239"/>
    </row>
    <row r="16" spans="1:12" s="51" customFormat="1" ht="30.75" customHeight="1" x14ac:dyDescent="0.3">
      <c r="A16" s="30">
        <v>6</v>
      </c>
      <c r="B16" s="123" t="s">
        <v>1068</v>
      </c>
      <c r="C16" s="32" t="s">
        <v>13</v>
      </c>
      <c r="D16" s="125"/>
      <c r="E16" s="342" t="s">
        <v>498</v>
      </c>
      <c r="F16" s="241">
        <v>20</v>
      </c>
      <c r="G16" s="240"/>
      <c r="H16" s="144">
        <v>9.5000000000000001E-2</v>
      </c>
      <c r="I16" s="35">
        <f t="shared" si="0"/>
        <v>0</v>
      </c>
      <c r="J16" s="36">
        <f t="shared" si="1"/>
        <v>0</v>
      </c>
      <c r="K16" s="179"/>
      <c r="L16" s="239"/>
    </row>
    <row r="17" spans="1:13" s="51" customFormat="1" ht="15" customHeight="1" x14ac:dyDescent="0.25">
      <c r="A17" s="30">
        <v>7</v>
      </c>
      <c r="B17" s="181" t="s">
        <v>822</v>
      </c>
      <c r="C17" s="32" t="s">
        <v>13</v>
      </c>
      <c r="D17" s="125"/>
      <c r="E17" s="342" t="s">
        <v>498</v>
      </c>
      <c r="F17" s="241">
        <v>150</v>
      </c>
      <c r="G17" s="240"/>
      <c r="H17" s="144">
        <v>9.5000000000000001E-2</v>
      </c>
      <c r="I17" s="35">
        <f t="shared" si="0"/>
        <v>0</v>
      </c>
      <c r="J17" s="36">
        <f t="shared" si="1"/>
        <v>0</v>
      </c>
      <c r="K17" s="179"/>
      <c r="L17" s="239"/>
    </row>
    <row r="18" spans="1:13" s="51" customFormat="1" ht="15" customHeight="1" x14ac:dyDescent="0.3">
      <c r="A18" s="30">
        <v>8</v>
      </c>
      <c r="B18" s="180" t="s">
        <v>823</v>
      </c>
      <c r="C18" s="32" t="s">
        <v>13</v>
      </c>
      <c r="D18" s="125"/>
      <c r="E18" s="342" t="s">
        <v>498</v>
      </c>
      <c r="F18" s="241">
        <v>20</v>
      </c>
      <c r="G18" s="240"/>
      <c r="H18" s="144">
        <v>9.5000000000000001E-2</v>
      </c>
      <c r="I18" s="35">
        <f t="shared" si="0"/>
        <v>0</v>
      </c>
      <c r="J18" s="36">
        <f t="shared" si="1"/>
        <v>0</v>
      </c>
      <c r="K18" s="179"/>
      <c r="L18" s="239"/>
    </row>
    <row r="19" spans="1:13" s="51" customFormat="1" ht="15" customHeight="1" x14ac:dyDescent="0.25">
      <c r="A19" s="30">
        <v>9</v>
      </c>
      <c r="B19" s="181" t="s">
        <v>824</v>
      </c>
      <c r="C19" s="32" t="s">
        <v>13</v>
      </c>
      <c r="D19" s="124"/>
      <c r="E19" s="342" t="s">
        <v>498</v>
      </c>
      <c r="F19" s="241">
        <v>20</v>
      </c>
      <c r="G19" s="240"/>
      <c r="H19" s="144">
        <v>9.5000000000000001E-2</v>
      </c>
      <c r="I19" s="35">
        <f t="shared" si="0"/>
        <v>0</v>
      </c>
      <c r="J19" s="36">
        <f t="shared" si="1"/>
        <v>0</v>
      </c>
      <c r="K19" s="179"/>
      <c r="L19" s="239"/>
    </row>
    <row r="20" spans="1:13" s="51" customFormat="1" ht="27" x14ac:dyDescent="0.3">
      <c r="A20" s="30">
        <v>10</v>
      </c>
      <c r="B20" s="123" t="s">
        <v>825</v>
      </c>
      <c r="C20" s="32" t="s">
        <v>13</v>
      </c>
      <c r="D20" s="125"/>
      <c r="E20" s="342" t="s">
        <v>498</v>
      </c>
      <c r="F20" s="241">
        <v>120</v>
      </c>
      <c r="G20" s="240"/>
      <c r="H20" s="144">
        <v>9.5000000000000001E-2</v>
      </c>
      <c r="I20" s="35">
        <f t="shared" si="0"/>
        <v>0</v>
      </c>
      <c r="J20" s="36">
        <f t="shared" si="1"/>
        <v>0</v>
      </c>
      <c r="K20" s="179"/>
      <c r="L20" s="239"/>
    </row>
    <row r="21" spans="1:13" s="51" customFormat="1" ht="15" customHeight="1" x14ac:dyDescent="0.3">
      <c r="A21" s="30">
        <v>11</v>
      </c>
      <c r="B21" s="180" t="s">
        <v>826</v>
      </c>
      <c r="C21" s="32" t="s">
        <v>13</v>
      </c>
      <c r="D21" s="124"/>
      <c r="E21" s="342" t="s">
        <v>498</v>
      </c>
      <c r="F21" s="241">
        <v>70</v>
      </c>
      <c r="G21" s="240"/>
      <c r="H21" s="144">
        <v>9.5000000000000001E-2</v>
      </c>
      <c r="I21" s="35">
        <f t="shared" si="0"/>
        <v>0</v>
      </c>
      <c r="J21" s="36">
        <f t="shared" si="1"/>
        <v>0</v>
      </c>
      <c r="K21" s="179"/>
      <c r="L21" s="239"/>
      <c r="M21" s="53"/>
    </row>
    <row r="22" spans="1:13" s="51" customFormat="1" ht="15" customHeight="1" x14ac:dyDescent="0.3">
      <c r="A22" s="30">
        <v>12</v>
      </c>
      <c r="B22" s="330" t="s">
        <v>959</v>
      </c>
      <c r="C22" s="177" t="s">
        <v>13</v>
      </c>
      <c r="D22" s="267"/>
      <c r="E22" s="360" t="s">
        <v>498</v>
      </c>
      <c r="F22" s="331">
        <v>100</v>
      </c>
      <c r="G22" s="332"/>
      <c r="H22" s="144">
        <v>9.5000000000000001E-2</v>
      </c>
      <c r="I22" s="35">
        <f t="shared" si="0"/>
        <v>0</v>
      </c>
      <c r="J22" s="36">
        <f t="shared" si="1"/>
        <v>0</v>
      </c>
      <c r="K22" s="333"/>
      <c r="L22" s="334"/>
      <c r="M22" s="53"/>
    </row>
    <row r="23" spans="1:13" s="51" customFormat="1" ht="15" customHeight="1" x14ac:dyDescent="0.3">
      <c r="A23" s="30">
        <v>13</v>
      </c>
      <c r="B23" s="330" t="s">
        <v>1069</v>
      </c>
      <c r="C23" s="177" t="s">
        <v>13</v>
      </c>
      <c r="D23" s="124"/>
      <c r="E23" s="360" t="s">
        <v>498</v>
      </c>
      <c r="F23" s="241">
        <v>100</v>
      </c>
      <c r="G23" s="240"/>
      <c r="H23" s="144">
        <v>9.5000000000000001E-2</v>
      </c>
      <c r="I23" s="35">
        <f t="shared" ref="I23:I25" si="2">G23*(1+H23)</f>
        <v>0</v>
      </c>
      <c r="J23" s="36">
        <f>I23*F23</f>
        <v>0</v>
      </c>
      <c r="K23" s="179"/>
      <c r="L23" s="239"/>
      <c r="M23" s="53"/>
    </row>
    <row r="24" spans="1:13" s="51" customFormat="1" ht="15" customHeight="1" x14ac:dyDescent="0.3">
      <c r="A24" s="30">
        <v>14</v>
      </c>
      <c r="B24" s="330" t="s">
        <v>1070</v>
      </c>
      <c r="C24" s="177" t="s">
        <v>13</v>
      </c>
      <c r="D24" s="124"/>
      <c r="E24" s="360" t="s">
        <v>498</v>
      </c>
      <c r="F24" s="331">
        <v>100</v>
      </c>
      <c r="G24" s="240"/>
      <c r="H24" s="144">
        <v>9.5000000000000001E-2</v>
      </c>
      <c r="I24" s="35">
        <f t="shared" si="2"/>
        <v>0</v>
      </c>
      <c r="J24" s="36">
        <f t="shared" si="1"/>
        <v>0</v>
      </c>
      <c r="K24" s="179"/>
      <c r="L24" s="239"/>
      <c r="M24" s="53"/>
    </row>
    <row r="25" spans="1:13" s="51" customFormat="1" ht="15" customHeight="1" x14ac:dyDescent="0.3">
      <c r="A25" s="369">
        <v>15</v>
      </c>
      <c r="B25" s="330" t="s">
        <v>1071</v>
      </c>
      <c r="C25" s="177" t="s">
        <v>13</v>
      </c>
      <c r="D25" s="370"/>
      <c r="E25" s="360" t="s">
        <v>498</v>
      </c>
      <c r="F25" s="331">
        <v>100</v>
      </c>
      <c r="G25" s="332"/>
      <c r="H25" s="371">
        <v>9.5000000000000001E-2</v>
      </c>
      <c r="I25" s="372">
        <f t="shared" si="2"/>
        <v>0</v>
      </c>
      <c r="J25" s="36">
        <f t="shared" si="1"/>
        <v>0</v>
      </c>
      <c r="K25" s="333"/>
      <c r="L25" s="334"/>
      <c r="M25" s="53"/>
    </row>
    <row r="26" spans="1:13" s="51" customFormat="1" ht="15" customHeight="1" x14ac:dyDescent="0.3">
      <c r="A26" s="369">
        <v>16</v>
      </c>
      <c r="B26" s="180" t="s">
        <v>1132</v>
      </c>
      <c r="C26" s="177" t="s">
        <v>13</v>
      </c>
      <c r="D26" s="370"/>
      <c r="E26" s="360" t="s">
        <v>498</v>
      </c>
      <c r="F26" s="331">
        <v>60</v>
      </c>
      <c r="G26" s="332"/>
      <c r="H26" s="371">
        <v>9.5000000000000001E-2</v>
      </c>
      <c r="I26" s="372">
        <f t="shared" ref="I26" si="3">G26*(1+H26)</f>
        <v>0</v>
      </c>
      <c r="J26" s="36">
        <f t="shared" ref="J26" si="4">I26*F26</f>
        <v>0</v>
      </c>
      <c r="K26" s="333"/>
      <c r="L26" s="334"/>
      <c r="M26" s="53"/>
    </row>
    <row r="27" spans="1:13" ht="27" x14ac:dyDescent="0.25">
      <c r="A27" s="161"/>
      <c r="B27" s="149" t="s">
        <v>819</v>
      </c>
      <c r="C27" s="368"/>
      <c r="D27" s="164" t="s">
        <v>879</v>
      </c>
      <c r="E27" s="368"/>
      <c r="F27" s="146">
        <f>SUM(F11:F26)</f>
        <v>1000</v>
      </c>
      <c r="G27" s="146"/>
      <c r="H27" s="146"/>
      <c r="I27" s="146"/>
      <c r="J27" s="146">
        <f>SUM(J11:J26)</f>
        <v>0</v>
      </c>
      <c r="K27" s="146"/>
      <c r="L27" s="146"/>
      <c r="M27" s="51"/>
    </row>
    <row r="28" spans="1:13" x14ac:dyDescent="0.3">
      <c r="A28" s="37"/>
      <c r="B28" s="153"/>
      <c r="C28" s="39"/>
      <c r="D28" s="102"/>
      <c r="E28" s="102"/>
      <c r="F28" s="103"/>
      <c r="G28" s="39"/>
      <c r="H28" s="39"/>
      <c r="I28" s="39"/>
      <c r="J28" s="39"/>
      <c r="M28" s="165"/>
    </row>
    <row r="29" spans="1:13" x14ac:dyDescent="0.3">
      <c r="A29" s="74" t="s">
        <v>1128</v>
      </c>
      <c r="C29" s="42"/>
      <c r="D29" s="102"/>
      <c r="E29" s="102"/>
      <c r="F29" s="103"/>
      <c r="G29" s="39"/>
      <c r="H29" s="39"/>
      <c r="I29" s="39"/>
      <c r="J29" s="39"/>
      <c r="M29" s="165"/>
    </row>
    <row r="30" spans="1:13" x14ac:dyDescent="0.3">
      <c r="A30" s="74"/>
      <c r="C30" s="42"/>
      <c r="D30" s="102"/>
      <c r="E30" s="102"/>
      <c r="F30" s="103"/>
      <c r="G30" s="39"/>
      <c r="H30" s="39"/>
      <c r="I30" s="39"/>
      <c r="J30" s="39"/>
      <c r="M30" s="165"/>
    </row>
    <row r="31" spans="1:13" x14ac:dyDescent="0.3">
      <c r="A31" s="139" t="s">
        <v>56</v>
      </c>
      <c r="B31" s="42"/>
      <c r="D31" s="105"/>
      <c r="E31" s="44" t="s">
        <v>57</v>
      </c>
      <c r="F31" s="104"/>
      <c r="G31" s="103"/>
      <c r="H31" s="39"/>
      <c r="I31" s="39" t="s">
        <v>58</v>
      </c>
      <c r="J31" s="39"/>
      <c r="M31" s="165"/>
    </row>
    <row r="32" spans="1:13" x14ac:dyDescent="0.3">
      <c r="A32" s="39"/>
      <c r="C32" s="39"/>
      <c r="D32" s="39"/>
      <c r="E32" s="39"/>
      <c r="F32" s="39"/>
      <c r="G32" s="39"/>
      <c r="H32" s="39"/>
      <c r="I32" s="39"/>
      <c r="J32" s="165"/>
      <c r="K32" s="165"/>
      <c r="L32" s="165"/>
      <c r="M32" s="165"/>
    </row>
    <row r="33" spans="1:13" x14ac:dyDescent="0.3">
      <c r="A33" s="42"/>
      <c r="B33" s="42"/>
      <c r="C33" s="42"/>
      <c r="D33" s="42"/>
      <c r="E33" s="39"/>
      <c r="F33" s="39"/>
      <c r="G33" s="39"/>
      <c r="H33" s="39"/>
      <c r="I33" s="39"/>
      <c r="J33" s="165"/>
      <c r="K33" s="165"/>
      <c r="L33" s="165"/>
      <c r="M33" s="165"/>
    </row>
    <row r="34" spans="1:13" x14ac:dyDescent="0.3">
      <c r="A34" s="39"/>
      <c r="C34" s="42"/>
      <c r="D34" s="39"/>
      <c r="E34" s="39"/>
      <c r="F34" s="39"/>
      <c r="G34" s="39"/>
      <c r="H34" s="39"/>
      <c r="I34" s="39"/>
      <c r="J34" s="165"/>
      <c r="K34" s="165"/>
      <c r="L34" s="165"/>
      <c r="M34" s="165"/>
    </row>
    <row r="35" spans="1:13" x14ac:dyDescent="0.3">
      <c r="A35" s="42"/>
      <c r="B35" s="42"/>
      <c r="D35" s="44"/>
      <c r="E35" s="39"/>
      <c r="F35" s="39"/>
      <c r="G35" s="39"/>
      <c r="H35" s="39"/>
      <c r="I35" s="39"/>
      <c r="J35" s="165"/>
      <c r="K35" s="165"/>
      <c r="L35" s="165"/>
      <c r="M35" s="165"/>
    </row>
    <row r="36" spans="1:13" x14ac:dyDescent="0.3">
      <c r="J36" s="165"/>
      <c r="K36" s="165"/>
      <c r="L36" s="165"/>
      <c r="M36" s="165"/>
    </row>
    <row r="37" spans="1:13" x14ac:dyDescent="0.3">
      <c r="J37" s="165"/>
      <c r="K37" s="165"/>
      <c r="L37" s="165"/>
      <c r="M37" s="165"/>
    </row>
    <row r="38" spans="1:13" x14ac:dyDescent="0.3">
      <c r="J38" s="165"/>
      <c r="K38" s="165"/>
      <c r="L38" s="165"/>
      <c r="M38" s="165"/>
    </row>
    <row r="39" spans="1:13" x14ac:dyDescent="0.3">
      <c r="J39" s="165"/>
      <c r="K39" s="165"/>
      <c r="L39" s="165"/>
      <c r="M39" s="165"/>
    </row>
    <row r="40" spans="1:13" x14ac:dyDescent="0.3">
      <c r="J40" s="165"/>
      <c r="K40" s="165"/>
      <c r="L40" s="165"/>
      <c r="M40" s="165"/>
    </row>
    <row r="41" spans="1:13" x14ac:dyDescent="0.3">
      <c r="J41" s="165"/>
      <c r="K41" s="165"/>
      <c r="L41" s="165"/>
      <c r="M41" s="165"/>
    </row>
    <row r="42" spans="1:13" x14ac:dyDescent="0.3">
      <c r="J42" s="165"/>
      <c r="K42" s="165"/>
      <c r="L42" s="165"/>
      <c r="M42" s="165"/>
    </row>
    <row r="43" spans="1:13" x14ac:dyDescent="0.3">
      <c r="J43" s="165"/>
      <c r="K43" s="165"/>
      <c r="L43" s="165"/>
      <c r="M43" s="165"/>
    </row>
    <row r="44" spans="1:13" x14ac:dyDescent="0.3">
      <c r="J44" s="165"/>
      <c r="K44" s="165"/>
      <c r="L44" s="165"/>
      <c r="M44" s="165"/>
    </row>
    <row r="45" spans="1:13" x14ac:dyDescent="0.3">
      <c r="J45" s="165"/>
      <c r="K45" s="165"/>
      <c r="L45" s="165"/>
      <c r="M45" s="165"/>
    </row>
    <row r="46" spans="1:13" x14ac:dyDescent="0.3">
      <c r="J46" s="165"/>
      <c r="K46" s="165"/>
      <c r="L46" s="165"/>
      <c r="M46" s="165"/>
    </row>
    <row r="47" spans="1:13" x14ac:dyDescent="0.3">
      <c r="J47" s="165"/>
      <c r="K47" s="165"/>
      <c r="L47" s="165"/>
      <c r="M47" s="165"/>
    </row>
    <row r="48" spans="1:13" x14ac:dyDescent="0.3">
      <c r="J48" s="165"/>
      <c r="K48" s="165"/>
      <c r="L48" s="165"/>
      <c r="M48" s="165"/>
    </row>
    <row r="49" spans="10:13" x14ac:dyDescent="0.3">
      <c r="J49" s="165"/>
      <c r="K49" s="165"/>
      <c r="L49" s="165"/>
      <c r="M49" s="165"/>
    </row>
    <row r="50" spans="10:13" x14ac:dyDescent="0.3">
      <c r="J50" s="165"/>
      <c r="K50" s="165"/>
      <c r="L50" s="165"/>
      <c r="M50" s="165"/>
    </row>
    <row r="51" spans="10:13" x14ac:dyDescent="0.3">
      <c r="J51" s="165"/>
      <c r="K51" s="165"/>
      <c r="L51" s="165"/>
      <c r="M51" s="165"/>
    </row>
    <row r="52" spans="10:13" x14ac:dyDescent="0.3">
      <c r="J52" s="165"/>
      <c r="K52" s="165"/>
      <c r="L52" s="165"/>
      <c r="M52" s="165"/>
    </row>
    <row r="53" spans="10:13" x14ac:dyDescent="0.3">
      <c r="J53" s="165"/>
      <c r="K53" s="165"/>
      <c r="L53" s="165"/>
      <c r="M53" s="165"/>
    </row>
    <row r="54" spans="10:13" x14ac:dyDescent="0.3">
      <c r="J54" s="165"/>
      <c r="K54" s="165"/>
      <c r="L54" s="165"/>
      <c r="M54" s="165"/>
    </row>
    <row r="55" spans="10:13" x14ac:dyDescent="0.3">
      <c r="J55" s="165"/>
      <c r="K55" s="165"/>
      <c r="L55" s="165"/>
      <c r="M55" s="165"/>
    </row>
    <row r="56" spans="10:13" x14ac:dyDescent="0.3">
      <c r="J56" s="165"/>
      <c r="K56" s="165"/>
      <c r="L56" s="165"/>
      <c r="M56" s="165"/>
    </row>
    <row r="57" spans="10:13" x14ac:dyDescent="0.3">
      <c r="J57" s="165"/>
      <c r="K57" s="165"/>
      <c r="L57" s="165"/>
      <c r="M57" s="165"/>
    </row>
    <row r="58" spans="10:13" x14ac:dyDescent="0.3">
      <c r="J58" s="165"/>
      <c r="K58" s="165"/>
      <c r="L58" s="165"/>
      <c r="M58" s="165"/>
    </row>
    <row r="59" spans="10:13" x14ac:dyDescent="0.3">
      <c r="J59" s="165"/>
      <c r="K59" s="165"/>
      <c r="L59" s="165"/>
      <c r="M59" s="165"/>
    </row>
    <row r="60" spans="10:13" x14ac:dyDescent="0.3">
      <c r="J60" s="165"/>
      <c r="K60" s="165"/>
      <c r="L60" s="165"/>
      <c r="M60" s="165"/>
    </row>
    <row r="61" spans="10:13" x14ac:dyDescent="0.3">
      <c r="J61" s="165"/>
      <c r="K61" s="165"/>
      <c r="L61" s="165"/>
      <c r="M61" s="165"/>
    </row>
    <row r="62" spans="10:13" x14ac:dyDescent="0.3">
      <c r="J62" s="165"/>
      <c r="K62" s="165"/>
      <c r="L62" s="165"/>
      <c r="M62" s="165"/>
    </row>
    <row r="63" spans="10:13" x14ac:dyDescent="0.3">
      <c r="J63" s="165"/>
      <c r="K63" s="165"/>
      <c r="L63" s="165"/>
      <c r="M63" s="165"/>
    </row>
    <row r="64" spans="10:13" x14ac:dyDescent="0.3">
      <c r="J64" s="165"/>
      <c r="K64" s="165"/>
      <c r="L64" s="165"/>
      <c r="M64" s="165"/>
    </row>
    <row r="65" spans="10:13" x14ac:dyDescent="0.3">
      <c r="J65" s="165"/>
      <c r="K65" s="165"/>
      <c r="L65" s="165"/>
      <c r="M65" s="165"/>
    </row>
    <row r="66" spans="10:13" x14ac:dyDescent="0.3">
      <c r="J66" s="165"/>
      <c r="K66" s="165"/>
      <c r="L66" s="165"/>
      <c r="M66" s="165"/>
    </row>
    <row r="67" spans="10:13" x14ac:dyDescent="0.3">
      <c r="J67" s="165"/>
      <c r="K67" s="165"/>
      <c r="L67" s="165"/>
      <c r="M67" s="165"/>
    </row>
    <row r="68" spans="10:13" x14ac:dyDescent="0.3">
      <c r="J68" s="165"/>
      <c r="K68" s="165"/>
      <c r="L68" s="165"/>
      <c r="M68" s="165"/>
    </row>
    <row r="69" spans="10:13" x14ac:dyDescent="0.3">
      <c r="J69" s="165"/>
      <c r="K69" s="165"/>
      <c r="L69" s="165"/>
      <c r="M69" s="165"/>
    </row>
    <row r="70" spans="10:13" x14ac:dyDescent="0.3">
      <c r="J70" s="165"/>
      <c r="K70" s="165"/>
      <c r="L70" s="165"/>
      <c r="M70" s="165"/>
    </row>
    <row r="71" spans="10:13" x14ac:dyDescent="0.3">
      <c r="J71" s="165"/>
      <c r="K71" s="165"/>
      <c r="L71" s="165"/>
      <c r="M71" s="165"/>
    </row>
    <row r="72" spans="10:13" x14ac:dyDescent="0.3">
      <c r="J72" s="165"/>
      <c r="K72" s="165"/>
      <c r="L72" s="165"/>
      <c r="M72" s="165"/>
    </row>
    <row r="73" spans="10:13" x14ac:dyDescent="0.3">
      <c r="J73" s="165"/>
      <c r="K73" s="165"/>
      <c r="L73" s="165"/>
      <c r="M73" s="165"/>
    </row>
    <row r="74" spans="10:13" x14ac:dyDescent="0.3">
      <c r="J74" s="165"/>
      <c r="K74" s="167"/>
      <c r="L74" s="165"/>
      <c r="M74" s="165"/>
    </row>
    <row r="75" spans="10:13" x14ac:dyDescent="0.3">
      <c r="J75" s="165"/>
      <c r="K75" s="165"/>
      <c r="L75" s="165"/>
      <c r="M75" s="165"/>
    </row>
    <row r="76" spans="10:13" x14ac:dyDescent="0.3">
      <c r="J76" s="165"/>
      <c r="K76" s="165"/>
      <c r="L76" s="165"/>
      <c r="M76" s="165"/>
    </row>
    <row r="77" spans="10:13" x14ac:dyDescent="0.3">
      <c r="J77" s="165"/>
      <c r="K77" s="165"/>
      <c r="L77" s="165"/>
      <c r="M77" s="165"/>
    </row>
    <row r="78" spans="10:13" x14ac:dyDescent="0.3">
      <c r="J78" s="168"/>
      <c r="K78" s="168"/>
      <c r="L78" s="165"/>
      <c r="M78" s="165"/>
    </row>
    <row r="79" spans="10:13" x14ac:dyDescent="0.3">
      <c r="J79" s="165"/>
      <c r="K79" s="165"/>
      <c r="L79" s="165"/>
      <c r="M79" s="165"/>
    </row>
    <row r="80" spans="10:13" x14ac:dyDescent="0.3">
      <c r="J80" s="165"/>
      <c r="K80" s="165"/>
      <c r="L80" s="165"/>
      <c r="M80" s="165"/>
    </row>
    <row r="81" spans="10:13" x14ac:dyDescent="0.3">
      <c r="J81" s="165"/>
      <c r="K81" s="165"/>
      <c r="L81" s="165"/>
      <c r="M81" s="165"/>
    </row>
    <row r="82" spans="10:13" x14ac:dyDescent="0.3">
      <c r="J82" s="165"/>
      <c r="K82" s="165"/>
      <c r="L82" s="165"/>
      <c r="M82" s="165"/>
    </row>
    <row r="83" spans="10:13" x14ac:dyDescent="0.3">
      <c r="J83" s="165"/>
      <c r="K83" s="165"/>
      <c r="L83" s="165"/>
      <c r="M83" s="165"/>
    </row>
    <row r="84" spans="10:13" x14ac:dyDescent="0.3">
      <c r="J84" s="165"/>
      <c r="K84" s="165"/>
      <c r="L84" s="165"/>
      <c r="M84" s="165"/>
    </row>
    <row r="85" spans="10:13" x14ac:dyDescent="0.3">
      <c r="J85" s="165"/>
      <c r="K85" s="165"/>
      <c r="L85" s="165"/>
      <c r="M85" s="165"/>
    </row>
    <row r="86" spans="10:13" x14ac:dyDescent="0.3">
      <c r="J86" s="165"/>
      <c r="K86" s="165"/>
      <c r="L86" s="165"/>
      <c r="M86" s="165"/>
    </row>
    <row r="87" spans="10:13" x14ac:dyDescent="0.3">
      <c r="J87" s="165"/>
      <c r="K87" s="165"/>
      <c r="L87" s="165"/>
      <c r="M87" s="165"/>
    </row>
    <row r="88" spans="10:13" x14ac:dyDescent="0.3">
      <c r="J88" s="165"/>
      <c r="K88" s="165"/>
      <c r="L88" s="165"/>
      <c r="M88" s="165"/>
    </row>
    <row r="89" spans="10:13" x14ac:dyDescent="0.3">
      <c r="J89" s="165"/>
      <c r="K89" s="165"/>
      <c r="L89" s="165"/>
      <c r="M89" s="165"/>
    </row>
    <row r="90" spans="10:13" x14ac:dyDescent="0.3">
      <c r="J90" s="165"/>
      <c r="K90" s="165"/>
      <c r="L90" s="165"/>
      <c r="M90" s="165"/>
    </row>
    <row r="91" spans="10:13" x14ac:dyDescent="0.3">
      <c r="J91" s="165"/>
      <c r="K91" s="165"/>
      <c r="L91" s="165"/>
      <c r="M91" s="165"/>
    </row>
    <row r="92" spans="10:13" x14ac:dyDescent="0.3">
      <c r="J92" s="165"/>
      <c r="K92" s="165"/>
      <c r="L92" s="165"/>
      <c r="M92" s="165"/>
    </row>
    <row r="93" spans="10:13" x14ac:dyDescent="0.3">
      <c r="J93" s="165"/>
      <c r="K93" s="165"/>
      <c r="L93" s="165"/>
      <c r="M93" s="165"/>
    </row>
    <row r="94" spans="10:13" x14ac:dyDescent="0.3">
      <c r="J94" s="165"/>
      <c r="K94" s="165"/>
      <c r="L94" s="165"/>
      <c r="M94" s="165"/>
    </row>
    <row r="95" spans="10:13" x14ac:dyDescent="0.3">
      <c r="J95" s="165"/>
      <c r="K95" s="165"/>
      <c r="L95" s="165"/>
      <c r="M95" s="165"/>
    </row>
    <row r="96" spans="10:13" x14ac:dyDescent="0.3">
      <c r="J96" s="165"/>
      <c r="K96" s="165"/>
      <c r="L96" s="165"/>
      <c r="M96" s="165"/>
    </row>
    <row r="97" spans="10:13" x14ac:dyDescent="0.3">
      <c r="J97" s="165"/>
      <c r="K97" s="165"/>
      <c r="L97" s="165"/>
      <c r="M97" s="165"/>
    </row>
    <row r="98" spans="10:13" x14ac:dyDescent="0.3">
      <c r="J98" s="165"/>
      <c r="K98" s="165"/>
      <c r="L98" s="165"/>
      <c r="M98" s="165"/>
    </row>
    <row r="99" spans="10:13" x14ac:dyDescent="0.3">
      <c r="J99" s="165"/>
      <c r="K99" s="165"/>
      <c r="L99" s="165"/>
      <c r="M99" s="165"/>
    </row>
    <row r="100" spans="10:13" x14ac:dyDescent="0.3">
      <c r="J100" s="165"/>
      <c r="K100" s="165"/>
      <c r="L100" s="165"/>
      <c r="M100" s="165"/>
    </row>
    <row r="101" spans="10:13" x14ac:dyDescent="0.3">
      <c r="J101" s="165"/>
      <c r="K101" s="165"/>
      <c r="L101" s="165"/>
      <c r="M101" s="165"/>
    </row>
    <row r="102" spans="10:13" x14ac:dyDescent="0.3">
      <c r="J102" s="165"/>
      <c r="K102" s="165"/>
      <c r="L102" s="165"/>
      <c r="M102" s="165"/>
    </row>
    <row r="103" spans="10:13" x14ac:dyDescent="0.3">
      <c r="J103" s="165"/>
      <c r="K103" s="165"/>
      <c r="L103" s="165"/>
      <c r="M103" s="165"/>
    </row>
    <row r="104" spans="10:13" x14ac:dyDescent="0.3">
      <c r="J104" s="165"/>
      <c r="K104" s="165"/>
      <c r="L104" s="165"/>
      <c r="M104" s="165"/>
    </row>
    <row r="105" spans="10:13" x14ac:dyDescent="0.3">
      <c r="J105" s="165"/>
      <c r="K105" s="165"/>
      <c r="L105" s="165"/>
      <c r="M105" s="165"/>
    </row>
    <row r="106" spans="10:13" x14ac:dyDescent="0.3">
      <c r="J106" s="165"/>
      <c r="K106" s="165"/>
      <c r="L106" s="165"/>
      <c r="M106" s="165"/>
    </row>
    <row r="107" spans="10:13" x14ac:dyDescent="0.3">
      <c r="J107" s="165"/>
      <c r="K107" s="165"/>
      <c r="L107" s="165"/>
      <c r="M107" s="165"/>
    </row>
    <row r="108" spans="10:13" x14ac:dyDescent="0.3">
      <c r="J108" s="165"/>
      <c r="K108" s="165"/>
      <c r="L108" s="165"/>
      <c r="M108" s="165"/>
    </row>
    <row r="109" spans="10:13" x14ac:dyDescent="0.3">
      <c r="J109" s="165"/>
      <c r="K109" s="165"/>
      <c r="L109" s="165"/>
      <c r="M109" s="165"/>
    </row>
    <row r="110" spans="10:13" x14ac:dyDescent="0.3">
      <c r="J110" s="165"/>
      <c r="K110" s="165"/>
      <c r="L110" s="165"/>
      <c r="M110" s="165"/>
    </row>
    <row r="111" spans="10:13" x14ac:dyDescent="0.3">
      <c r="J111" s="165"/>
      <c r="K111" s="165"/>
      <c r="L111" s="165"/>
      <c r="M111" s="165"/>
    </row>
    <row r="112" spans="10:13" x14ac:dyDescent="0.3">
      <c r="J112" s="165"/>
      <c r="K112" s="165"/>
      <c r="L112" s="165"/>
      <c r="M112" s="165"/>
    </row>
    <row r="113" spans="10:13" x14ac:dyDescent="0.3">
      <c r="J113" s="165"/>
      <c r="K113" s="165"/>
      <c r="L113" s="165"/>
      <c r="M113" s="165"/>
    </row>
    <row r="114" spans="10:13" x14ac:dyDescent="0.3">
      <c r="J114" s="165"/>
      <c r="K114" s="165"/>
      <c r="L114" s="165"/>
      <c r="M114" s="165"/>
    </row>
    <row r="115" spans="10:13" x14ac:dyDescent="0.3">
      <c r="J115" s="165"/>
      <c r="K115" s="165"/>
      <c r="L115" s="165"/>
      <c r="M115" s="165"/>
    </row>
    <row r="116" spans="10:13" x14ac:dyDescent="0.3">
      <c r="J116" s="165"/>
      <c r="K116" s="165"/>
      <c r="L116" s="165"/>
      <c r="M116" s="165"/>
    </row>
    <row r="117" spans="10:13" x14ac:dyDescent="0.3">
      <c r="J117" s="165"/>
      <c r="K117" s="165"/>
      <c r="L117" s="165"/>
      <c r="M117" s="165"/>
    </row>
    <row r="118" spans="10:13" x14ac:dyDescent="0.3">
      <c r="J118" s="165"/>
      <c r="K118" s="165"/>
      <c r="L118" s="165"/>
      <c r="M118" s="165"/>
    </row>
    <row r="119" spans="10:13" x14ac:dyDescent="0.3">
      <c r="J119" s="165"/>
      <c r="K119" s="165"/>
      <c r="L119" s="165"/>
      <c r="M119" s="165"/>
    </row>
    <row r="120" spans="10:13" x14ac:dyDescent="0.3">
      <c r="J120" s="165"/>
      <c r="K120" s="165"/>
      <c r="L120" s="165"/>
      <c r="M120" s="165"/>
    </row>
    <row r="121" spans="10:13" x14ac:dyDescent="0.3">
      <c r="J121" s="165"/>
      <c r="K121" s="165"/>
      <c r="L121" s="165"/>
      <c r="M121" s="165"/>
    </row>
    <row r="122" spans="10:13" x14ac:dyDescent="0.3">
      <c r="J122" s="165"/>
      <c r="K122" s="165"/>
      <c r="L122" s="165"/>
      <c r="M122" s="165"/>
    </row>
    <row r="123" spans="10:13" x14ac:dyDescent="0.3">
      <c r="J123" s="165"/>
      <c r="K123" s="165"/>
      <c r="L123" s="165"/>
      <c r="M123" s="165"/>
    </row>
    <row r="124" spans="10:13" x14ac:dyDescent="0.3">
      <c r="J124" s="165"/>
      <c r="K124" s="165"/>
      <c r="L124" s="165"/>
      <c r="M124" s="165"/>
    </row>
    <row r="125" spans="10:13" x14ac:dyDescent="0.3">
      <c r="J125" s="165"/>
      <c r="K125" s="165"/>
      <c r="L125" s="165"/>
      <c r="M125" s="165"/>
    </row>
    <row r="126" spans="10:13" x14ac:dyDescent="0.3">
      <c r="J126" s="165"/>
      <c r="K126" s="165"/>
      <c r="L126" s="165"/>
      <c r="M126" s="165"/>
    </row>
    <row r="127" spans="10:13" x14ac:dyDescent="0.3">
      <c r="J127" s="165"/>
      <c r="K127" s="165"/>
      <c r="L127" s="165"/>
      <c r="M127" s="165"/>
    </row>
    <row r="128" spans="10:13" x14ac:dyDescent="0.3">
      <c r="J128" s="165"/>
      <c r="K128" s="165"/>
      <c r="L128" s="165"/>
      <c r="M128" s="165"/>
    </row>
    <row r="129" spans="10:13" x14ac:dyDescent="0.3">
      <c r="J129" s="165"/>
      <c r="K129" s="165"/>
      <c r="L129" s="165"/>
      <c r="M129" s="165"/>
    </row>
    <row r="130" spans="10:13" x14ac:dyDescent="0.3">
      <c r="J130" s="165"/>
      <c r="K130" s="165"/>
      <c r="L130" s="165"/>
      <c r="M130" s="165"/>
    </row>
    <row r="131" spans="10:13" x14ac:dyDescent="0.3">
      <c r="J131" s="165"/>
      <c r="K131" s="165"/>
      <c r="L131" s="165"/>
      <c r="M131" s="165"/>
    </row>
    <row r="132" spans="10:13" x14ac:dyDescent="0.3">
      <c r="J132" s="165"/>
      <c r="K132" s="165"/>
      <c r="L132" s="165"/>
      <c r="M132" s="165"/>
    </row>
    <row r="133" spans="10:13" x14ac:dyDescent="0.3">
      <c r="J133" s="165"/>
      <c r="K133" s="165"/>
      <c r="L133" s="165"/>
      <c r="M133" s="165"/>
    </row>
    <row r="134" spans="10:13" x14ac:dyDescent="0.3">
      <c r="J134" s="165"/>
      <c r="K134" s="165"/>
      <c r="L134" s="165"/>
      <c r="M134" s="165"/>
    </row>
    <row r="135" spans="10:13" x14ac:dyDescent="0.3">
      <c r="J135" s="165"/>
      <c r="K135" s="165"/>
      <c r="L135" s="165"/>
      <c r="M135" s="165"/>
    </row>
    <row r="136" spans="10:13" x14ac:dyDescent="0.3">
      <c r="J136" s="165"/>
      <c r="K136" s="165"/>
      <c r="L136" s="165"/>
      <c r="M136" s="165"/>
    </row>
  </sheetData>
  <protectedRanges>
    <protectedRange sqref="B35" name="Obseg4_1"/>
    <protectedRange sqref="G27" name="Obseg3_1"/>
    <protectedRange sqref="E27 D11:D26" name="Obseg2_1"/>
    <protectedRange sqref="B4:B5" name="Obseg1"/>
    <protectedRange sqref="D27" name="Obseg2_2"/>
    <protectedRange sqref="B31" name="Obseg4_1_1"/>
  </protectedRanges>
  <pageMargins left="0.25" right="0.25" top="0.75" bottom="0.75" header="0.3" footer="0.3"/>
  <pageSetup paperSize="9" scale="8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5CE9-EFDB-463F-A80A-BF31632167AE}">
  <sheetPr>
    <tabColor rgb="FF92D050"/>
  </sheetPr>
  <dimension ref="A1:M136"/>
  <sheetViews>
    <sheetView view="pageBreakPreview" zoomScale="90" zoomScaleNormal="100" zoomScaleSheetLayoutView="90" workbookViewId="0">
      <selection activeCell="F16" sqref="F16"/>
    </sheetView>
  </sheetViews>
  <sheetFormatPr defaultColWidth="8.85546875" defaultRowHeight="15.75" x14ac:dyDescent="0.3"/>
  <cols>
    <col min="1" max="1" width="4.28515625" style="43" customWidth="1"/>
    <col min="2" max="2" width="43.5703125" style="41" customWidth="1"/>
    <col min="3" max="3" width="4.42578125" style="43" customWidth="1"/>
    <col min="4" max="4" width="20.42578125" style="43" customWidth="1"/>
    <col min="5" max="5" width="12.28515625" style="43" customWidth="1"/>
    <col min="6" max="6" width="10.42578125" style="43" bestFit="1" customWidth="1"/>
    <col min="7" max="7" width="8.7109375" style="43" customWidth="1"/>
    <col min="8" max="8" width="9.28515625" style="43" customWidth="1"/>
    <col min="9" max="9" width="10.5703125" style="43" customWidth="1"/>
    <col min="10" max="10" width="11.140625" customWidth="1"/>
    <col min="11" max="11" width="9.85546875" customWidth="1"/>
  </cols>
  <sheetData>
    <row r="1" spans="1:12" x14ac:dyDescent="0.3">
      <c r="A1" s="18" t="s">
        <v>0</v>
      </c>
      <c r="B1" s="17"/>
      <c r="C1" s="18"/>
      <c r="D1" s="19"/>
      <c r="E1" s="19"/>
      <c r="F1" s="19"/>
      <c r="G1" s="20"/>
      <c r="H1" s="20"/>
      <c r="I1" s="20"/>
    </row>
    <row r="2" spans="1:12" x14ac:dyDescent="0.3">
      <c r="A2" s="23"/>
      <c r="B2" s="22" t="s">
        <v>1</v>
      </c>
      <c r="C2" s="23"/>
      <c r="D2" s="19"/>
      <c r="E2" s="19"/>
      <c r="F2" s="19"/>
      <c r="G2" s="20"/>
      <c r="H2" s="20"/>
      <c r="K2" s="59" t="s">
        <v>859</v>
      </c>
    </row>
    <row r="3" spans="1:12" x14ac:dyDescent="0.3">
      <c r="A3" s="47"/>
      <c r="B3" s="19"/>
      <c r="C3" s="19"/>
      <c r="D3" s="19"/>
      <c r="E3" s="19"/>
      <c r="F3" s="19"/>
      <c r="G3" s="20"/>
      <c r="H3" s="20"/>
      <c r="I3" s="20"/>
    </row>
    <row r="4" spans="1:12" x14ac:dyDescent="0.3">
      <c r="A4" s="48" t="s">
        <v>2</v>
      </c>
      <c r="B4" s="19"/>
      <c r="C4" s="19"/>
      <c r="D4" s="19"/>
      <c r="E4" s="19"/>
      <c r="F4" s="24"/>
      <c r="G4" s="25"/>
      <c r="H4" s="25"/>
      <c r="I4" s="25"/>
    </row>
    <row r="5" spans="1:12" x14ac:dyDescent="0.3">
      <c r="A5" s="47"/>
      <c r="B5" s="19"/>
      <c r="C5" s="19"/>
      <c r="D5" s="19"/>
      <c r="E5" s="19"/>
      <c r="F5" s="24"/>
      <c r="G5" s="25"/>
      <c r="H5" s="25"/>
      <c r="I5" s="25"/>
    </row>
    <row r="6" spans="1:12" x14ac:dyDescent="0.3">
      <c r="A6" s="47"/>
      <c r="B6" s="19"/>
      <c r="C6" s="19"/>
      <c r="D6" s="19"/>
      <c r="E6" s="19"/>
      <c r="F6" s="19"/>
      <c r="G6" s="20"/>
      <c r="H6" s="20"/>
      <c r="I6" s="20"/>
    </row>
    <row r="7" spans="1:12" x14ac:dyDescent="0.3">
      <c r="A7" s="47"/>
      <c r="B7" s="19"/>
      <c r="C7" s="19"/>
      <c r="D7" s="26" t="s">
        <v>3</v>
      </c>
      <c r="E7" s="27"/>
      <c r="F7" s="27"/>
      <c r="G7" s="28"/>
      <c r="H7" s="28"/>
      <c r="I7" s="28"/>
    </row>
    <row r="8" spans="1:12" x14ac:dyDescent="0.3">
      <c r="A8" s="47"/>
      <c r="B8" s="19"/>
      <c r="C8" s="19"/>
      <c r="D8" s="361" t="s">
        <v>841</v>
      </c>
      <c r="E8" s="29"/>
      <c r="F8" s="29"/>
      <c r="G8" s="28"/>
      <c r="H8" s="28"/>
      <c r="I8" s="28"/>
    </row>
    <row r="9" spans="1:12" x14ac:dyDescent="0.3">
      <c r="A9" s="47"/>
      <c r="B9" s="19"/>
      <c r="C9" s="19"/>
      <c r="D9" s="26"/>
      <c r="E9" s="26"/>
      <c r="F9" s="26"/>
      <c r="G9" s="28"/>
      <c r="H9" s="28"/>
      <c r="I9" s="28"/>
    </row>
    <row r="10" spans="1:12" s="140" customFormat="1" ht="67.5" x14ac:dyDescent="0.25">
      <c r="A10" s="155" t="s">
        <v>4</v>
      </c>
      <c r="B10" s="156" t="s">
        <v>5</v>
      </c>
      <c r="C10" s="157" t="s">
        <v>6</v>
      </c>
      <c r="D10" s="155" t="s">
        <v>883</v>
      </c>
      <c r="E10" s="155" t="s">
        <v>877</v>
      </c>
      <c r="F10" s="155" t="s">
        <v>7</v>
      </c>
      <c r="G10" s="155" t="s">
        <v>8</v>
      </c>
      <c r="H10" s="155" t="s">
        <v>9</v>
      </c>
      <c r="I10" s="155" t="s">
        <v>10</v>
      </c>
      <c r="J10" s="155" t="s">
        <v>11</v>
      </c>
      <c r="K10" s="154" t="s">
        <v>881</v>
      </c>
      <c r="L10" s="154" t="s">
        <v>860</v>
      </c>
    </row>
    <row r="11" spans="1:12" ht="21" customHeight="1" x14ac:dyDescent="0.25">
      <c r="A11" s="30">
        <v>1</v>
      </c>
      <c r="B11" s="84" t="s">
        <v>815</v>
      </c>
      <c r="C11" s="32" t="s">
        <v>13</v>
      </c>
      <c r="D11" s="34"/>
      <c r="E11" s="342" t="s">
        <v>498</v>
      </c>
      <c r="F11" s="242">
        <v>20</v>
      </c>
      <c r="G11" s="240"/>
      <c r="H11" s="144">
        <v>9.5000000000000001E-2</v>
      </c>
      <c r="I11" s="35">
        <f>G11*(1+H11)</f>
        <v>0</v>
      </c>
      <c r="J11" s="36">
        <f>I11*F11</f>
        <v>0</v>
      </c>
      <c r="K11" s="179"/>
      <c r="L11" s="239"/>
    </row>
    <row r="12" spans="1:12" ht="21" customHeight="1" x14ac:dyDescent="0.25">
      <c r="A12" s="30">
        <v>2</v>
      </c>
      <c r="B12" s="84" t="s">
        <v>816</v>
      </c>
      <c r="C12" s="32" t="s">
        <v>13</v>
      </c>
      <c r="D12" s="34"/>
      <c r="E12" s="342" t="s">
        <v>498</v>
      </c>
      <c r="F12" s="242">
        <v>40</v>
      </c>
      <c r="G12" s="240"/>
      <c r="H12" s="144">
        <v>9.5000000000000001E-2</v>
      </c>
      <c r="I12" s="35">
        <f t="shared" ref="I12:I13" si="0">G12*(1+H12)</f>
        <v>0</v>
      </c>
      <c r="J12" s="36">
        <f t="shared" ref="J12:J18" si="1">I12*F12</f>
        <v>0</v>
      </c>
      <c r="K12" s="179"/>
      <c r="L12" s="239"/>
    </row>
    <row r="13" spans="1:12" ht="21" customHeight="1" x14ac:dyDescent="0.25">
      <c r="A13" s="30">
        <v>3</v>
      </c>
      <c r="B13" s="84" t="s">
        <v>817</v>
      </c>
      <c r="C13" s="32" t="s">
        <v>13</v>
      </c>
      <c r="D13" s="34"/>
      <c r="E13" s="342" t="s">
        <v>498</v>
      </c>
      <c r="F13" s="242">
        <v>20</v>
      </c>
      <c r="G13" s="240"/>
      <c r="H13" s="144">
        <v>9.5000000000000001E-2</v>
      </c>
      <c r="I13" s="35">
        <f t="shared" si="0"/>
        <v>0</v>
      </c>
      <c r="J13" s="36">
        <f t="shared" si="1"/>
        <v>0</v>
      </c>
      <c r="K13" s="179"/>
      <c r="L13" s="239"/>
    </row>
    <row r="14" spans="1:12" ht="21" customHeight="1" x14ac:dyDescent="0.25">
      <c r="A14" s="30">
        <v>4</v>
      </c>
      <c r="B14" s="84" t="s">
        <v>818</v>
      </c>
      <c r="C14" s="32" t="s">
        <v>13</v>
      </c>
      <c r="D14" s="34"/>
      <c r="E14" s="342" t="s">
        <v>498</v>
      </c>
      <c r="F14" s="242">
        <v>5</v>
      </c>
      <c r="G14" s="240"/>
      <c r="H14" s="144">
        <v>9.5000000000000001E-2</v>
      </c>
      <c r="I14" s="35">
        <f>G14*(1+H14)</f>
        <v>0</v>
      </c>
      <c r="J14" s="36">
        <f t="shared" si="1"/>
        <v>0</v>
      </c>
      <c r="K14" s="179"/>
      <c r="L14" s="239"/>
    </row>
    <row r="15" spans="1:12" ht="21" customHeight="1" x14ac:dyDescent="0.25">
      <c r="A15" s="30">
        <v>5</v>
      </c>
      <c r="B15" s="84" t="s">
        <v>1072</v>
      </c>
      <c r="C15" s="32" t="s">
        <v>13</v>
      </c>
      <c r="D15" s="34"/>
      <c r="E15" s="342" t="s">
        <v>498</v>
      </c>
      <c r="F15" s="242">
        <v>170</v>
      </c>
      <c r="G15" s="240"/>
      <c r="H15" s="144">
        <v>9.5000000000000001E-2</v>
      </c>
      <c r="I15" s="35">
        <f t="shared" ref="I15:I18" si="2">G15*(1+H15)</f>
        <v>0</v>
      </c>
      <c r="J15" s="36">
        <f t="shared" si="1"/>
        <v>0</v>
      </c>
      <c r="K15" s="179"/>
      <c r="L15" s="239"/>
    </row>
    <row r="16" spans="1:12" ht="21" customHeight="1" x14ac:dyDescent="0.25">
      <c r="A16" s="30">
        <v>6</v>
      </c>
      <c r="B16" s="84" t="s">
        <v>1073</v>
      </c>
      <c r="C16" s="32" t="s">
        <v>13</v>
      </c>
      <c r="D16" s="34"/>
      <c r="E16" s="342" t="s">
        <v>498</v>
      </c>
      <c r="F16" s="242">
        <v>20</v>
      </c>
      <c r="G16" s="240"/>
      <c r="H16" s="144">
        <v>9.5000000000000001E-2</v>
      </c>
      <c r="I16" s="35">
        <f t="shared" si="2"/>
        <v>0</v>
      </c>
      <c r="J16" s="36">
        <f t="shared" si="1"/>
        <v>0</v>
      </c>
      <c r="K16" s="179"/>
      <c r="L16" s="239"/>
    </row>
    <row r="17" spans="1:13" ht="21" customHeight="1" x14ac:dyDescent="0.25">
      <c r="A17" s="30">
        <v>7</v>
      </c>
      <c r="B17" s="84" t="s">
        <v>1074</v>
      </c>
      <c r="C17" s="32" t="s">
        <v>13</v>
      </c>
      <c r="D17" s="34"/>
      <c r="E17" s="342" t="s">
        <v>498</v>
      </c>
      <c r="F17" s="242">
        <v>20</v>
      </c>
      <c r="G17" s="240"/>
      <c r="H17" s="144">
        <v>9.5000000000000001E-2</v>
      </c>
      <c r="I17" s="35">
        <f t="shared" si="2"/>
        <v>0</v>
      </c>
      <c r="J17" s="36">
        <f t="shared" si="1"/>
        <v>0</v>
      </c>
      <c r="K17" s="179"/>
      <c r="L17" s="239"/>
    </row>
    <row r="18" spans="1:13" ht="21" customHeight="1" x14ac:dyDescent="0.25">
      <c r="A18" s="30">
        <v>8</v>
      </c>
      <c r="B18" s="84" t="s">
        <v>1075</v>
      </c>
      <c r="C18" s="32" t="s">
        <v>13</v>
      </c>
      <c r="D18" s="34"/>
      <c r="E18" s="342" t="s">
        <v>498</v>
      </c>
      <c r="F18" s="242">
        <v>5</v>
      </c>
      <c r="G18" s="240"/>
      <c r="H18" s="144">
        <v>9.5000000000000001E-2</v>
      </c>
      <c r="I18" s="35">
        <f t="shared" si="2"/>
        <v>0</v>
      </c>
      <c r="J18" s="36">
        <f t="shared" si="1"/>
        <v>0</v>
      </c>
      <c r="K18" s="179"/>
      <c r="L18" s="239"/>
    </row>
    <row r="19" spans="1:13" ht="27" x14ac:dyDescent="0.3">
      <c r="A19" s="150"/>
      <c r="B19" s="326" t="s">
        <v>839</v>
      </c>
      <c r="C19" s="335"/>
      <c r="D19" s="304" t="s">
        <v>879</v>
      </c>
      <c r="E19" s="336"/>
      <c r="F19" s="305">
        <f>SUM(F11:F18)</f>
        <v>300</v>
      </c>
      <c r="G19" s="305"/>
      <c r="H19" s="305"/>
      <c r="I19" s="305"/>
      <c r="J19" s="305">
        <f>SUM(J11:J18)</f>
        <v>0</v>
      </c>
      <c r="K19" s="305"/>
      <c r="L19" s="305"/>
    </row>
    <row r="20" spans="1:13" x14ac:dyDescent="0.3">
      <c r="A20" s="37"/>
      <c r="B20" s="38"/>
      <c r="C20" s="39"/>
      <c r="D20" s="102"/>
      <c r="E20" s="102"/>
      <c r="F20" s="103"/>
      <c r="G20" s="39"/>
      <c r="H20" s="39"/>
      <c r="I20" s="39"/>
      <c r="J20" s="39"/>
      <c r="M20" s="165"/>
    </row>
    <row r="21" spans="1:13" x14ac:dyDescent="0.3">
      <c r="A21" s="74" t="s">
        <v>1128</v>
      </c>
      <c r="C21" s="42"/>
      <c r="D21" s="102"/>
      <c r="E21" s="102"/>
      <c r="F21" s="103"/>
      <c r="G21" s="39"/>
      <c r="H21" s="39"/>
      <c r="I21" s="39"/>
      <c r="J21" s="39"/>
      <c r="M21" s="165"/>
    </row>
    <row r="22" spans="1:13" x14ac:dyDescent="0.3">
      <c r="A22" s="74"/>
      <c r="C22" s="42"/>
      <c r="D22" s="102"/>
      <c r="E22" s="102"/>
      <c r="F22" s="103"/>
      <c r="G22" s="39"/>
      <c r="H22" s="39"/>
      <c r="I22" s="39"/>
      <c r="J22" s="39"/>
      <c r="M22" s="165"/>
    </row>
    <row r="23" spans="1:13" x14ac:dyDescent="0.3">
      <c r="A23" s="139" t="s">
        <v>56</v>
      </c>
      <c r="B23" s="42"/>
      <c r="D23" s="105"/>
      <c r="E23" s="44" t="s">
        <v>57</v>
      </c>
      <c r="F23" s="104"/>
      <c r="G23" s="103"/>
      <c r="H23" s="39"/>
      <c r="I23" s="39" t="s">
        <v>58</v>
      </c>
      <c r="J23" s="39"/>
      <c r="M23" s="165"/>
    </row>
    <row r="24" spans="1:13" x14ac:dyDescent="0.3">
      <c r="J24" s="165"/>
      <c r="K24" s="165"/>
      <c r="L24" s="165"/>
      <c r="M24" s="165"/>
    </row>
    <row r="25" spans="1:13" x14ac:dyDescent="0.3">
      <c r="J25" s="165"/>
      <c r="K25" s="165"/>
      <c r="L25" s="165"/>
      <c r="M25" s="165"/>
    </row>
    <row r="26" spans="1:13" x14ac:dyDescent="0.3">
      <c r="J26" s="165"/>
      <c r="K26" s="165"/>
      <c r="L26" s="165"/>
      <c r="M26" s="165"/>
    </row>
    <row r="27" spans="1:13" x14ac:dyDescent="0.3">
      <c r="J27" s="165"/>
      <c r="K27" s="165"/>
      <c r="L27" s="165"/>
      <c r="M27" s="165"/>
    </row>
    <row r="28" spans="1:13" x14ac:dyDescent="0.3">
      <c r="J28" s="165"/>
      <c r="K28" s="165"/>
      <c r="L28" s="165"/>
      <c r="M28" s="165"/>
    </row>
    <row r="29" spans="1:13" x14ac:dyDescent="0.3">
      <c r="J29" s="165"/>
      <c r="K29" s="165"/>
      <c r="L29" s="165"/>
      <c r="M29" s="165"/>
    </row>
    <row r="30" spans="1:13" x14ac:dyDescent="0.3">
      <c r="J30" s="165"/>
      <c r="K30" s="165"/>
      <c r="L30" s="165"/>
      <c r="M30" s="165"/>
    </row>
    <row r="31" spans="1:13" x14ac:dyDescent="0.3">
      <c r="J31" s="165"/>
      <c r="K31" s="165"/>
      <c r="L31" s="165"/>
      <c r="M31" s="165"/>
    </row>
    <row r="32" spans="1:13" x14ac:dyDescent="0.3">
      <c r="J32" s="165"/>
      <c r="K32" s="165"/>
      <c r="L32" s="165"/>
      <c r="M32" s="165"/>
    </row>
    <row r="33" spans="10:13" x14ac:dyDescent="0.3">
      <c r="J33" s="165"/>
      <c r="K33" s="165"/>
      <c r="L33" s="165"/>
      <c r="M33" s="165"/>
    </row>
    <row r="34" spans="10:13" x14ac:dyDescent="0.3">
      <c r="J34" s="165"/>
      <c r="K34" s="165"/>
      <c r="L34" s="165"/>
      <c r="M34" s="165"/>
    </row>
    <row r="35" spans="10:13" x14ac:dyDescent="0.3">
      <c r="J35" s="165"/>
      <c r="K35" s="165"/>
      <c r="L35" s="165"/>
      <c r="M35" s="165"/>
    </row>
    <row r="36" spans="10:13" x14ac:dyDescent="0.3">
      <c r="J36" s="165"/>
      <c r="K36" s="165"/>
      <c r="L36" s="165"/>
      <c r="M36" s="165"/>
    </row>
    <row r="37" spans="10:13" x14ac:dyDescent="0.3">
      <c r="J37" s="165"/>
      <c r="K37" s="165"/>
      <c r="L37" s="165"/>
      <c r="M37" s="165"/>
    </row>
    <row r="38" spans="10:13" x14ac:dyDescent="0.3">
      <c r="J38" s="165"/>
      <c r="K38" s="165"/>
      <c r="L38" s="165"/>
      <c r="M38" s="165"/>
    </row>
    <row r="39" spans="10:13" x14ac:dyDescent="0.3">
      <c r="J39" s="165"/>
      <c r="K39" s="165"/>
      <c r="L39" s="165"/>
      <c r="M39" s="165"/>
    </row>
    <row r="40" spans="10:13" x14ac:dyDescent="0.3">
      <c r="J40" s="165"/>
      <c r="K40" s="165"/>
      <c r="L40" s="165"/>
      <c r="M40" s="165"/>
    </row>
    <row r="41" spans="10:13" x14ac:dyDescent="0.3">
      <c r="J41" s="165"/>
      <c r="K41" s="165"/>
      <c r="L41" s="165"/>
      <c r="M41" s="165"/>
    </row>
    <row r="42" spans="10:13" x14ac:dyDescent="0.3">
      <c r="J42" s="165"/>
      <c r="K42" s="165"/>
      <c r="L42" s="165"/>
      <c r="M42" s="165"/>
    </row>
    <row r="43" spans="10:13" x14ac:dyDescent="0.3">
      <c r="J43" s="165"/>
      <c r="K43" s="165"/>
      <c r="L43" s="165"/>
      <c r="M43" s="165"/>
    </row>
    <row r="44" spans="10:13" x14ac:dyDescent="0.3">
      <c r="J44" s="165"/>
      <c r="K44" s="165"/>
      <c r="L44" s="165"/>
      <c r="M44" s="165"/>
    </row>
    <row r="45" spans="10:13" x14ac:dyDescent="0.3">
      <c r="J45" s="165"/>
      <c r="K45" s="165"/>
      <c r="L45" s="165"/>
      <c r="M45" s="165"/>
    </row>
    <row r="46" spans="10:13" x14ac:dyDescent="0.3">
      <c r="J46" s="165"/>
      <c r="K46" s="165"/>
      <c r="L46" s="165"/>
      <c r="M46" s="165"/>
    </row>
    <row r="47" spans="10:13" x14ac:dyDescent="0.3">
      <c r="J47" s="165"/>
      <c r="K47" s="165"/>
      <c r="L47" s="165"/>
      <c r="M47" s="165"/>
    </row>
    <row r="48" spans="10:13" x14ac:dyDescent="0.3">
      <c r="J48" s="165"/>
      <c r="K48" s="165"/>
      <c r="L48" s="165"/>
      <c r="M48" s="165"/>
    </row>
    <row r="49" spans="10:13" x14ac:dyDescent="0.3">
      <c r="J49" s="165"/>
      <c r="K49" s="165"/>
      <c r="L49" s="165"/>
      <c r="M49" s="165"/>
    </row>
    <row r="50" spans="10:13" x14ac:dyDescent="0.3">
      <c r="J50" s="165"/>
      <c r="K50" s="165"/>
      <c r="L50" s="165"/>
      <c r="M50" s="165"/>
    </row>
    <row r="51" spans="10:13" x14ac:dyDescent="0.3">
      <c r="J51" s="165"/>
      <c r="K51" s="165"/>
      <c r="L51" s="165"/>
      <c r="M51" s="165"/>
    </row>
    <row r="52" spans="10:13" x14ac:dyDescent="0.3">
      <c r="J52" s="165"/>
      <c r="K52" s="165"/>
      <c r="L52" s="165"/>
      <c r="M52" s="165"/>
    </row>
    <row r="53" spans="10:13" x14ac:dyDescent="0.3">
      <c r="J53" s="165"/>
      <c r="K53" s="165"/>
      <c r="L53" s="165"/>
      <c r="M53" s="165"/>
    </row>
    <row r="54" spans="10:13" x14ac:dyDescent="0.3">
      <c r="J54" s="165"/>
      <c r="K54" s="165"/>
      <c r="L54" s="165"/>
      <c r="M54" s="165"/>
    </row>
    <row r="55" spans="10:13" x14ac:dyDescent="0.3">
      <c r="J55" s="165"/>
      <c r="K55" s="165"/>
      <c r="L55" s="165"/>
      <c r="M55" s="165"/>
    </row>
    <row r="56" spans="10:13" x14ac:dyDescent="0.3">
      <c r="J56" s="165"/>
      <c r="K56" s="165"/>
      <c r="L56" s="165"/>
      <c r="M56" s="165"/>
    </row>
    <row r="57" spans="10:13" x14ac:dyDescent="0.3">
      <c r="J57" s="165"/>
      <c r="K57" s="165"/>
      <c r="L57" s="165"/>
      <c r="M57" s="165"/>
    </row>
    <row r="58" spans="10:13" x14ac:dyDescent="0.3">
      <c r="J58" s="165"/>
      <c r="K58" s="165"/>
      <c r="L58" s="165"/>
      <c r="M58" s="165"/>
    </row>
    <row r="59" spans="10:13" x14ac:dyDescent="0.3">
      <c r="J59" s="165"/>
      <c r="K59" s="165"/>
      <c r="L59" s="165"/>
      <c r="M59" s="165"/>
    </row>
    <row r="60" spans="10:13" x14ac:dyDescent="0.3">
      <c r="J60" s="165"/>
      <c r="K60" s="165"/>
      <c r="L60" s="165"/>
      <c r="M60" s="165"/>
    </row>
    <row r="61" spans="10:13" x14ac:dyDescent="0.3">
      <c r="J61" s="165"/>
      <c r="K61" s="165"/>
      <c r="L61" s="165"/>
      <c r="M61" s="165"/>
    </row>
    <row r="62" spans="10:13" x14ac:dyDescent="0.3">
      <c r="J62" s="165"/>
      <c r="K62" s="165"/>
      <c r="L62" s="165"/>
      <c r="M62" s="165"/>
    </row>
    <row r="63" spans="10:13" x14ac:dyDescent="0.3">
      <c r="J63" s="165"/>
      <c r="K63" s="165"/>
      <c r="L63" s="165"/>
      <c r="M63" s="165"/>
    </row>
    <row r="64" spans="10:13" x14ac:dyDescent="0.3">
      <c r="J64" s="165"/>
      <c r="K64" s="165"/>
      <c r="L64" s="165"/>
      <c r="M64" s="165"/>
    </row>
    <row r="65" spans="10:13" x14ac:dyDescent="0.3">
      <c r="J65" s="165"/>
      <c r="K65" s="165"/>
      <c r="L65" s="165"/>
      <c r="M65" s="165"/>
    </row>
    <row r="66" spans="10:13" x14ac:dyDescent="0.3">
      <c r="J66" s="165"/>
      <c r="K66" s="165"/>
      <c r="L66" s="165"/>
      <c r="M66" s="165"/>
    </row>
    <row r="67" spans="10:13" x14ac:dyDescent="0.3">
      <c r="J67" s="165"/>
      <c r="K67" s="165"/>
      <c r="L67" s="165"/>
      <c r="M67" s="165"/>
    </row>
    <row r="68" spans="10:13" x14ac:dyDescent="0.3">
      <c r="J68" s="165"/>
      <c r="K68" s="165"/>
      <c r="L68" s="165"/>
      <c r="M68" s="165"/>
    </row>
    <row r="69" spans="10:13" x14ac:dyDescent="0.3">
      <c r="J69" s="165"/>
      <c r="K69" s="165"/>
      <c r="L69" s="165"/>
      <c r="M69" s="165"/>
    </row>
    <row r="70" spans="10:13" x14ac:dyDescent="0.3">
      <c r="J70" s="165"/>
      <c r="K70" s="165"/>
      <c r="L70" s="165"/>
      <c r="M70" s="165"/>
    </row>
    <row r="71" spans="10:13" x14ac:dyDescent="0.3">
      <c r="J71" s="165"/>
      <c r="K71" s="165"/>
      <c r="L71" s="165"/>
      <c r="M71" s="165"/>
    </row>
    <row r="72" spans="10:13" x14ac:dyDescent="0.3">
      <c r="J72" s="165"/>
      <c r="K72" s="167"/>
      <c r="L72" s="165"/>
      <c r="M72" s="165"/>
    </row>
    <row r="73" spans="10:13" x14ac:dyDescent="0.3">
      <c r="J73" s="165"/>
      <c r="K73" s="165"/>
      <c r="L73" s="165"/>
      <c r="M73" s="165"/>
    </row>
    <row r="74" spans="10:13" x14ac:dyDescent="0.3">
      <c r="J74" s="165"/>
      <c r="K74" s="165"/>
      <c r="L74" s="165"/>
      <c r="M74" s="165"/>
    </row>
    <row r="75" spans="10:13" x14ac:dyDescent="0.3">
      <c r="J75" s="165"/>
      <c r="K75" s="165"/>
      <c r="L75" s="165"/>
      <c r="M75" s="165"/>
    </row>
    <row r="76" spans="10:13" x14ac:dyDescent="0.3">
      <c r="J76" s="168"/>
      <c r="K76" s="168"/>
      <c r="L76" s="165"/>
      <c r="M76" s="165"/>
    </row>
    <row r="77" spans="10:13" x14ac:dyDescent="0.3">
      <c r="J77" s="165"/>
      <c r="K77" s="165"/>
      <c r="L77" s="165"/>
      <c r="M77" s="165"/>
    </row>
    <row r="78" spans="10:13" x14ac:dyDescent="0.3">
      <c r="J78" s="165"/>
      <c r="K78" s="165"/>
      <c r="L78" s="165"/>
      <c r="M78" s="165"/>
    </row>
    <row r="79" spans="10:13" x14ac:dyDescent="0.3">
      <c r="J79" s="165"/>
      <c r="K79" s="165"/>
      <c r="L79" s="165"/>
      <c r="M79" s="165"/>
    </row>
    <row r="80" spans="10:13" x14ac:dyDescent="0.3">
      <c r="J80" s="165"/>
      <c r="K80" s="165"/>
      <c r="L80" s="165"/>
      <c r="M80" s="165"/>
    </row>
    <row r="81" spans="10:13" x14ac:dyDescent="0.3">
      <c r="J81" s="165"/>
      <c r="K81" s="165"/>
      <c r="L81" s="165"/>
      <c r="M81" s="165"/>
    </row>
    <row r="82" spans="10:13" x14ac:dyDescent="0.3">
      <c r="J82" s="165"/>
      <c r="K82" s="165"/>
      <c r="L82" s="165"/>
      <c r="M82" s="165"/>
    </row>
    <row r="83" spans="10:13" x14ac:dyDescent="0.3">
      <c r="J83" s="165"/>
      <c r="K83" s="165"/>
      <c r="L83" s="165"/>
      <c r="M83" s="165"/>
    </row>
    <row r="84" spans="10:13" x14ac:dyDescent="0.3">
      <c r="J84" s="165"/>
      <c r="K84" s="165"/>
      <c r="L84" s="165"/>
      <c r="M84" s="165"/>
    </row>
    <row r="85" spans="10:13" x14ac:dyDescent="0.3">
      <c r="J85" s="165"/>
      <c r="K85" s="165"/>
      <c r="L85" s="165"/>
      <c r="M85" s="165"/>
    </row>
    <row r="86" spans="10:13" x14ac:dyDescent="0.3">
      <c r="J86" s="165"/>
      <c r="K86" s="165"/>
      <c r="L86" s="165"/>
      <c r="M86" s="165"/>
    </row>
    <row r="87" spans="10:13" x14ac:dyDescent="0.3">
      <c r="J87" s="165"/>
      <c r="K87" s="165"/>
      <c r="L87" s="165"/>
      <c r="M87" s="165"/>
    </row>
    <row r="88" spans="10:13" x14ac:dyDescent="0.3">
      <c r="J88" s="165"/>
      <c r="K88" s="165"/>
      <c r="L88" s="165"/>
      <c r="M88" s="165"/>
    </row>
    <row r="89" spans="10:13" x14ac:dyDescent="0.3">
      <c r="J89" s="165"/>
      <c r="K89" s="165"/>
      <c r="L89" s="165"/>
      <c r="M89" s="165"/>
    </row>
    <row r="90" spans="10:13" x14ac:dyDescent="0.3">
      <c r="J90" s="165"/>
      <c r="K90" s="165"/>
      <c r="L90" s="165"/>
      <c r="M90" s="165"/>
    </row>
    <row r="91" spans="10:13" x14ac:dyDescent="0.3">
      <c r="J91" s="165"/>
      <c r="K91" s="165"/>
      <c r="L91" s="165"/>
      <c r="M91" s="165"/>
    </row>
    <row r="92" spans="10:13" x14ac:dyDescent="0.3">
      <c r="J92" s="165"/>
      <c r="K92" s="165"/>
      <c r="L92" s="165"/>
      <c r="M92" s="165"/>
    </row>
    <row r="93" spans="10:13" x14ac:dyDescent="0.3">
      <c r="J93" s="165"/>
      <c r="K93" s="165"/>
      <c r="L93" s="165"/>
      <c r="M93" s="165"/>
    </row>
    <row r="94" spans="10:13" x14ac:dyDescent="0.3">
      <c r="J94" s="165"/>
      <c r="K94" s="165"/>
      <c r="L94" s="165"/>
      <c r="M94" s="165"/>
    </row>
    <row r="95" spans="10:13" x14ac:dyDescent="0.3">
      <c r="J95" s="165"/>
      <c r="K95" s="165"/>
      <c r="L95" s="165"/>
      <c r="M95" s="165"/>
    </row>
    <row r="96" spans="10:13" x14ac:dyDescent="0.3">
      <c r="J96" s="165"/>
      <c r="K96" s="165"/>
      <c r="L96" s="165"/>
      <c r="M96" s="165"/>
    </row>
    <row r="97" spans="10:13" x14ac:dyDescent="0.3">
      <c r="J97" s="165"/>
      <c r="K97" s="165"/>
      <c r="L97" s="165"/>
      <c r="M97" s="165"/>
    </row>
    <row r="98" spans="10:13" x14ac:dyDescent="0.3">
      <c r="J98" s="165"/>
      <c r="K98" s="165"/>
      <c r="L98" s="165"/>
      <c r="M98" s="165"/>
    </row>
    <row r="99" spans="10:13" x14ac:dyDescent="0.3">
      <c r="J99" s="165"/>
      <c r="K99" s="165"/>
      <c r="L99" s="165"/>
      <c r="M99" s="165"/>
    </row>
    <row r="100" spans="10:13" x14ac:dyDescent="0.3">
      <c r="J100" s="165"/>
      <c r="K100" s="165"/>
      <c r="L100" s="165"/>
      <c r="M100" s="165"/>
    </row>
    <row r="101" spans="10:13" x14ac:dyDescent="0.3">
      <c r="J101" s="165"/>
      <c r="K101" s="165"/>
      <c r="L101" s="165"/>
      <c r="M101" s="165"/>
    </row>
    <row r="102" spans="10:13" x14ac:dyDescent="0.3">
      <c r="J102" s="165"/>
      <c r="K102" s="165"/>
      <c r="L102" s="165"/>
      <c r="M102" s="165"/>
    </row>
    <row r="103" spans="10:13" x14ac:dyDescent="0.3">
      <c r="J103" s="165"/>
      <c r="K103" s="165"/>
      <c r="L103" s="165"/>
      <c r="M103" s="165"/>
    </row>
    <row r="104" spans="10:13" x14ac:dyDescent="0.3">
      <c r="J104" s="165"/>
      <c r="K104" s="165"/>
      <c r="L104" s="165"/>
      <c r="M104" s="165"/>
    </row>
    <row r="105" spans="10:13" x14ac:dyDescent="0.3">
      <c r="J105" s="165"/>
      <c r="K105" s="165"/>
      <c r="L105" s="165"/>
      <c r="M105" s="165"/>
    </row>
    <row r="106" spans="10:13" x14ac:dyDescent="0.3">
      <c r="J106" s="165"/>
      <c r="K106" s="165"/>
      <c r="L106" s="165"/>
      <c r="M106" s="165"/>
    </row>
    <row r="107" spans="10:13" x14ac:dyDescent="0.3">
      <c r="J107" s="165"/>
      <c r="K107" s="165"/>
      <c r="L107" s="165"/>
      <c r="M107" s="165"/>
    </row>
    <row r="108" spans="10:13" x14ac:dyDescent="0.3">
      <c r="J108" s="165"/>
      <c r="K108" s="165"/>
      <c r="L108" s="165"/>
      <c r="M108" s="165"/>
    </row>
    <row r="109" spans="10:13" x14ac:dyDescent="0.3">
      <c r="J109" s="165"/>
      <c r="K109" s="165"/>
      <c r="L109" s="165"/>
      <c r="M109" s="165"/>
    </row>
    <row r="110" spans="10:13" x14ac:dyDescent="0.3">
      <c r="J110" s="165"/>
      <c r="K110" s="165"/>
      <c r="L110" s="165"/>
      <c r="M110" s="165"/>
    </row>
    <row r="111" spans="10:13" x14ac:dyDescent="0.3">
      <c r="J111" s="165"/>
      <c r="K111" s="165"/>
      <c r="L111" s="165"/>
      <c r="M111" s="165"/>
    </row>
    <row r="112" spans="10:13" x14ac:dyDescent="0.3">
      <c r="J112" s="165"/>
      <c r="K112" s="165"/>
      <c r="L112" s="165"/>
      <c r="M112" s="165"/>
    </row>
    <row r="113" spans="10:13" x14ac:dyDescent="0.3">
      <c r="J113" s="165"/>
      <c r="K113" s="165"/>
      <c r="L113" s="165"/>
      <c r="M113" s="165"/>
    </row>
    <row r="114" spans="10:13" x14ac:dyDescent="0.3">
      <c r="J114" s="165"/>
      <c r="K114" s="165"/>
      <c r="L114" s="165"/>
      <c r="M114" s="165"/>
    </row>
    <row r="115" spans="10:13" x14ac:dyDescent="0.3">
      <c r="J115" s="165"/>
      <c r="K115" s="165"/>
      <c r="L115" s="165"/>
      <c r="M115" s="165"/>
    </row>
    <row r="116" spans="10:13" x14ac:dyDescent="0.3">
      <c r="J116" s="165"/>
      <c r="K116" s="165"/>
      <c r="L116" s="165"/>
      <c r="M116" s="165"/>
    </row>
    <row r="117" spans="10:13" x14ac:dyDescent="0.3">
      <c r="J117" s="165"/>
      <c r="K117" s="165"/>
      <c r="L117" s="165"/>
      <c r="M117" s="165"/>
    </row>
    <row r="118" spans="10:13" x14ac:dyDescent="0.3">
      <c r="J118" s="165"/>
      <c r="K118" s="165"/>
      <c r="L118" s="165"/>
      <c r="M118" s="165"/>
    </row>
    <row r="119" spans="10:13" x14ac:dyDescent="0.3">
      <c r="J119" s="165"/>
      <c r="K119" s="165"/>
      <c r="L119" s="165"/>
      <c r="M119" s="165"/>
    </row>
    <row r="120" spans="10:13" x14ac:dyDescent="0.3">
      <c r="J120" s="165"/>
      <c r="K120" s="165"/>
      <c r="L120" s="165"/>
      <c r="M120" s="165"/>
    </row>
    <row r="121" spans="10:13" x14ac:dyDescent="0.3">
      <c r="J121" s="165"/>
      <c r="K121" s="165"/>
      <c r="L121" s="165"/>
      <c r="M121" s="165"/>
    </row>
    <row r="122" spans="10:13" x14ac:dyDescent="0.3">
      <c r="J122" s="165"/>
      <c r="K122" s="165"/>
      <c r="L122" s="165"/>
      <c r="M122" s="165"/>
    </row>
    <row r="123" spans="10:13" x14ac:dyDescent="0.3">
      <c r="J123" s="165"/>
      <c r="K123" s="165"/>
      <c r="L123" s="165"/>
      <c r="M123" s="165"/>
    </row>
    <row r="124" spans="10:13" x14ac:dyDescent="0.3">
      <c r="J124" s="165"/>
      <c r="K124" s="165"/>
      <c r="L124" s="165"/>
      <c r="M124" s="165"/>
    </row>
    <row r="125" spans="10:13" x14ac:dyDescent="0.3">
      <c r="J125" s="165"/>
      <c r="K125" s="165"/>
      <c r="L125" s="165"/>
      <c r="M125" s="165"/>
    </row>
    <row r="126" spans="10:13" x14ac:dyDescent="0.3">
      <c r="J126" s="165"/>
      <c r="K126" s="165"/>
      <c r="L126" s="165"/>
      <c r="M126" s="165"/>
    </row>
    <row r="127" spans="10:13" x14ac:dyDescent="0.3">
      <c r="J127" s="165"/>
      <c r="K127" s="165"/>
      <c r="L127" s="165"/>
      <c r="M127" s="165"/>
    </row>
    <row r="128" spans="10:13" x14ac:dyDescent="0.3">
      <c r="J128" s="165"/>
      <c r="K128" s="165"/>
      <c r="L128" s="165"/>
      <c r="M128" s="165"/>
    </row>
    <row r="129" spans="10:13" x14ac:dyDescent="0.3">
      <c r="J129" s="165"/>
      <c r="K129" s="165"/>
      <c r="L129" s="165"/>
      <c r="M129" s="165"/>
    </row>
    <row r="130" spans="10:13" x14ac:dyDescent="0.3">
      <c r="J130" s="165"/>
      <c r="K130" s="165"/>
      <c r="L130" s="165"/>
      <c r="M130" s="165"/>
    </row>
    <row r="131" spans="10:13" x14ac:dyDescent="0.3">
      <c r="J131" s="165"/>
      <c r="K131" s="165"/>
      <c r="L131" s="165"/>
      <c r="M131" s="165"/>
    </row>
    <row r="132" spans="10:13" x14ac:dyDescent="0.3">
      <c r="J132" s="165"/>
      <c r="K132" s="165"/>
      <c r="L132" s="165"/>
      <c r="M132" s="165"/>
    </row>
    <row r="133" spans="10:13" x14ac:dyDescent="0.3">
      <c r="J133" s="165"/>
      <c r="K133" s="165"/>
      <c r="L133" s="165"/>
      <c r="M133" s="165"/>
    </row>
    <row r="134" spans="10:13" x14ac:dyDescent="0.3">
      <c r="J134" s="165"/>
      <c r="K134" s="165"/>
      <c r="L134" s="165"/>
      <c r="M134" s="165"/>
    </row>
    <row r="135" spans="10:13" x14ac:dyDescent="0.3">
      <c r="J135" s="165"/>
      <c r="K135" s="165"/>
      <c r="L135" s="165"/>
      <c r="M135" s="165"/>
    </row>
    <row r="136" spans="10:13" x14ac:dyDescent="0.3">
      <c r="J136" s="165"/>
      <c r="K136" s="165"/>
      <c r="L136" s="165"/>
      <c r="M136" s="165"/>
    </row>
  </sheetData>
  <protectedRanges>
    <protectedRange sqref="B4:B5" name="Obseg1"/>
    <protectedRange sqref="D11:D18" name="Obseg2"/>
    <protectedRange sqref="D19" name="Obseg2_2"/>
    <protectedRange sqref="B23" name="Obseg4_1"/>
  </protectedRanges>
  <pageMargins left="0.25" right="0.25" top="0.75" bottom="0.75" header="0.3" footer="0.3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A1869D-62E9-4CE9-B1BF-E9BD1173A3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18</vt:i4>
      </vt:variant>
    </vt:vector>
  </HeadingPairs>
  <TitlesOfParts>
    <vt:vector size="43" baseType="lpstr">
      <vt:lpstr>1. sklop ne vse IK</vt:lpstr>
      <vt:lpstr>2. sklop ne vse IK</vt:lpstr>
      <vt:lpstr>3. sklop ne vse IK</vt:lpstr>
      <vt:lpstr>4. sklop</vt:lpstr>
      <vt:lpstr>5. sklop I. 6 mes.)</vt:lpstr>
      <vt:lpstr>6. sklop</vt:lpstr>
      <vt:lpstr>7. sklop</vt:lpstr>
      <vt:lpstr>8. sklop ne vse BIO</vt:lpstr>
      <vt:lpstr>9. sklop ne vse BIO</vt:lpstr>
      <vt:lpstr>10. sklop ne vse BIO</vt:lpstr>
      <vt:lpstr>11. sklop</vt:lpstr>
      <vt:lpstr>12. sklop ne vse BIO</vt:lpstr>
      <vt:lpstr>13. sklop</vt:lpstr>
      <vt:lpstr>14. sklop ne vse BIO</vt:lpstr>
      <vt:lpstr>15. sklop</vt:lpstr>
      <vt:lpstr>16. sklop vse BIO, IK</vt:lpstr>
      <vt:lpstr>17. sklop vse BIO</vt:lpstr>
      <vt:lpstr>18. sklop vse BIO</vt:lpstr>
      <vt:lpstr>19. sklop vse BIO</vt:lpstr>
      <vt:lpstr>20. sklop vse BIO</vt:lpstr>
      <vt:lpstr>21. sklop vse BIO</vt:lpstr>
      <vt:lpstr>22. sklop I. 6 mes. vse BIO</vt:lpstr>
      <vt:lpstr>23. sklop I. 6 mes.) vse IK</vt:lpstr>
      <vt:lpstr>24. sklop vse BIO</vt:lpstr>
      <vt:lpstr>25. sklop vse BIO</vt:lpstr>
      <vt:lpstr>'1. sklop ne vse IK'!Področje_tiskanja</vt:lpstr>
      <vt:lpstr>'12. sklop ne vse BIO'!Področje_tiskanja</vt:lpstr>
      <vt:lpstr>'14. sklop ne vse BIO'!Področje_tiskanja</vt:lpstr>
      <vt:lpstr>'16. sklop vse BIO, IK'!Področje_tiskanja</vt:lpstr>
      <vt:lpstr>'17. sklop vse BIO'!Področje_tiskanja</vt:lpstr>
      <vt:lpstr>'18. sklop vse BIO'!Področje_tiskanja</vt:lpstr>
      <vt:lpstr>'19. sklop vse BIO'!Področje_tiskanja</vt:lpstr>
      <vt:lpstr>'2. sklop ne vse IK'!Področje_tiskanja</vt:lpstr>
      <vt:lpstr>'20. sklop vse BIO'!Področje_tiskanja</vt:lpstr>
      <vt:lpstr>'21. sklop vse BIO'!Področje_tiskanja</vt:lpstr>
      <vt:lpstr>'22. sklop I. 6 mes. vse BIO'!Področje_tiskanja</vt:lpstr>
      <vt:lpstr>'24. sklop vse BIO'!Področje_tiskanja</vt:lpstr>
      <vt:lpstr>'25. sklop vse BIO'!Področje_tiskanja</vt:lpstr>
      <vt:lpstr>'4. sklop'!Področje_tiskanja</vt:lpstr>
      <vt:lpstr>'5. sklop I. 6 mes.)'!Področje_tiskanja</vt:lpstr>
      <vt:lpstr>'6. sklop'!Področje_tiskanja</vt:lpstr>
      <vt:lpstr>'7. sklop'!Področje_tiskanja</vt:lpstr>
      <vt:lpstr>'9. sklop ne vse BIO'!Področje_tiskanja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Tina Strnad</cp:lastModifiedBy>
  <cp:lastPrinted>2026-04-02T23:23:56Z</cp:lastPrinted>
  <dcterms:created xsi:type="dcterms:W3CDTF">2021-12-27T11:45:33Z</dcterms:created>
  <dcterms:modified xsi:type="dcterms:W3CDTF">2026-04-02T23:24:50Z</dcterms:modified>
</cp:coreProperties>
</file>